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Rekapitulace stavby" sheetId="1" r:id="rId1"/>
    <sheet name="00 - Vedlejší a ostatní n..." sheetId="2" r:id="rId2"/>
    <sheet name="01 - Stavební část" sheetId="3" r:id="rId3"/>
    <sheet name="02 - Vytápění" sheetId="4" r:id="rId4"/>
    <sheet name="03 - Elektro" sheetId="5" r:id="rId5"/>
    <sheet name="04 - ZTI " sheetId="6" r:id="rId6"/>
  </sheets>
  <definedNames>
    <definedName name="_xlnm._FilterDatabase" localSheetId="1" hidden="1">'00 - Vedlejší a ostatní n...'!$C$121:$K$125</definedName>
    <definedName name="_xlnm._FilterDatabase" localSheetId="2" hidden="1">'01 - Stavební část'!$C$125:$K$160</definedName>
    <definedName name="_xlnm._FilterDatabase" localSheetId="3" hidden="1">'02 - Vytápění'!$C$121:$K$125</definedName>
    <definedName name="_xlnm._FilterDatabase" localSheetId="4" hidden="1">'03 - Elektro'!$C$121:$K$125</definedName>
    <definedName name="_xlnm._FilterDatabase" localSheetId="5" hidden="1">'04 - ZTI '!$C$121:$K$125</definedName>
    <definedName name="_xlnm.Print_Titles" localSheetId="1">'00 - Vedlejší a ostatní n...'!$121:$121</definedName>
    <definedName name="_xlnm.Print_Titles" localSheetId="2">'01 - Stavební část'!$125:$125</definedName>
    <definedName name="_xlnm.Print_Titles" localSheetId="3">'02 - Vytápění'!$121:$121</definedName>
    <definedName name="_xlnm.Print_Titles" localSheetId="4">'03 - Elektro'!$121:$121</definedName>
    <definedName name="_xlnm.Print_Titles" localSheetId="5">'04 - ZTI '!$121:$121</definedName>
    <definedName name="_xlnm.Print_Titles" localSheetId="0">'Rekapitulace stavby'!$92:$92</definedName>
    <definedName name="_xlnm.Print_Area" localSheetId="1">'00 - Vedlejší a ostatní n...'!$C$4:$J$76,'00 - Vedlejší a ostatní n...'!$C$82:$J$101,'00 - Vedlejší a ostatní n...'!$C$107:$K$125</definedName>
    <definedName name="_xlnm.Print_Area" localSheetId="2">'01 - Stavební část'!$C$4:$J$76,'01 - Stavební část'!$C$82:$J$105,'01 - Stavební část'!$C$111:$K$160</definedName>
    <definedName name="_xlnm.Print_Area" localSheetId="3">'02 - Vytápění'!$C$4:$J$76,'02 - Vytápění'!$C$82:$J$101,'02 - Vytápění'!$C$107:$K$125</definedName>
    <definedName name="_xlnm.Print_Area" localSheetId="4">'03 - Elektro'!$C$4:$J$76,'03 - Elektro'!$C$82:$J$101,'03 - Elektro'!$C$107:$K$125</definedName>
    <definedName name="_xlnm.Print_Area" localSheetId="5">'04 - ZTI '!$C$4:$J$76,'04 - ZTI '!$C$82:$J$101,'04 - ZTI '!$C$107:$K$125</definedName>
    <definedName name="_xlnm.Print_Area" localSheetId="0">'Rekapitulace stavby'!$D$4:$AO$76,'Rekapitulace stavby'!$C$82:$AQ$101</definedName>
  </definedNames>
  <calcPr calcId="145621"/>
</workbook>
</file>

<file path=xl/calcChain.xml><?xml version="1.0" encoding="utf-8"?>
<calcChain xmlns="http://schemas.openxmlformats.org/spreadsheetml/2006/main">
  <c r="J39" i="6" l="1"/>
  <c r="J38" i="6"/>
  <c r="AY100" i="1" s="1"/>
  <c r="J37" i="6"/>
  <c r="AX100" i="1"/>
  <c r="BI125" i="6"/>
  <c r="BH125" i="6"/>
  <c r="BG125" i="6"/>
  <c r="BF125" i="6"/>
  <c r="T125" i="6"/>
  <c r="T124" i="6" s="1"/>
  <c r="T123" i="6" s="1"/>
  <c r="T122" i="6" s="1"/>
  <c r="R125" i="6"/>
  <c r="R124" i="6" s="1"/>
  <c r="R123" i="6" s="1"/>
  <c r="R122" i="6" s="1"/>
  <c r="P125" i="6"/>
  <c r="P124" i="6" s="1"/>
  <c r="P123" i="6" s="1"/>
  <c r="P122" i="6" s="1"/>
  <c r="AU100" i="1" s="1"/>
  <c r="J119" i="6"/>
  <c r="J118" i="6"/>
  <c r="F118" i="6"/>
  <c r="F116" i="6"/>
  <c r="E114" i="6"/>
  <c r="J94" i="6"/>
  <c r="J93" i="6"/>
  <c r="F93" i="6"/>
  <c r="F91" i="6"/>
  <c r="E89" i="6"/>
  <c r="J20" i="6"/>
  <c r="E20" i="6"/>
  <c r="F119" i="6" s="1"/>
  <c r="J19" i="6"/>
  <c r="J14" i="6"/>
  <c r="J91" i="6" s="1"/>
  <c r="E7" i="6"/>
  <c r="E110" i="6"/>
  <c r="J39" i="5"/>
  <c r="J38" i="5"/>
  <c r="AY99" i="1" s="1"/>
  <c r="J37" i="5"/>
  <c r="AX99" i="1"/>
  <c r="BI125" i="5"/>
  <c r="F39" i="5" s="1"/>
  <c r="BD99" i="1" s="1"/>
  <c r="BH125" i="5"/>
  <c r="BG125" i="5"/>
  <c r="BF125" i="5"/>
  <c r="F36" i="5" s="1"/>
  <c r="BA99" i="1" s="1"/>
  <c r="T125" i="5"/>
  <c r="T124" i="5" s="1"/>
  <c r="T123" i="5" s="1"/>
  <c r="T122" i="5" s="1"/>
  <c r="R125" i="5"/>
  <c r="R124" i="5" s="1"/>
  <c r="R123" i="5" s="1"/>
  <c r="R122" i="5" s="1"/>
  <c r="P125" i="5"/>
  <c r="P124" i="5" s="1"/>
  <c r="P123" i="5" s="1"/>
  <c r="P122" i="5" s="1"/>
  <c r="AU99" i="1" s="1"/>
  <c r="J119" i="5"/>
  <c r="J118" i="5"/>
  <c r="F118" i="5"/>
  <c r="F116" i="5"/>
  <c r="E114" i="5"/>
  <c r="J94" i="5"/>
  <c r="J93" i="5"/>
  <c r="F93" i="5"/>
  <c r="F91" i="5"/>
  <c r="E89" i="5"/>
  <c r="J20" i="5"/>
  <c r="E20" i="5"/>
  <c r="F119" i="5" s="1"/>
  <c r="J19" i="5"/>
  <c r="J14" i="5"/>
  <c r="J91" i="5"/>
  <c r="E7" i="5"/>
  <c r="E110" i="5"/>
  <c r="J39" i="4"/>
  <c r="J38" i="4"/>
  <c r="AY98" i="1" s="1"/>
  <c r="J37" i="4"/>
  <c r="AX98" i="1"/>
  <c r="BI125" i="4"/>
  <c r="BH125" i="4"/>
  <c r="BG125" i="4"/>
  <c r="BF125" i="4"/>
  <c r="J36" i="4" s="1"/>
  <c r="AW98" i="1" s="1"/>
  <c r="T125" i="4"/>
  <c r="T124" i="4" s="1"/>
  <c r="T123" i="4" s="1"/>
  <c r="T122" i="4" s="1"/>
  <c r="R125" i="4"/>
  <c r="R124" i="4" s="1"/>
  <c r="R123" i="4" s="1"/>
  <c r="R122" i="4" s="1"/>
  <c r="P125" i="4"/>
  <c r="P124" i="4" s="1"/>
  <c r="P123" i="4" s="1"/>
  <c r="P122" i="4" s="1"/>
  <c r="AU98" i="1" s="1"/>
  <c r="J119" i="4"/>
  <c r="J118" i="4"/>
  <c r="F118" i="4"/>
  <c r="F116" i="4"/>
  <c r="E114" i="4"/>
  <c r="J94" i="4"/>
  <c r="J93" i="4"/>
  <c r="F93" i="4"/>
  <c r="F91" i="4"/>
  <c r="E89" i="4"/>
  <c r="J20" i="4"/>
  <c r="E20" i="4"/>
  <c r="F119" i="4" s="1"/>
  <c r="J19" i="4"/>
  <c r="J14" i="4"/>
  <c r="J116" i="4"/>
  <c r="E7" i="4"/>
  <c r="E110" i="4"/>
  <c r="J39" i="3"/>
  <c r="J38" i="3"/>
  <c r="AY97" i="1" s="1"/>
  <c r="J37" i="3"/>
  <c r="AX97" i="1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T147" i="3"/>
  <c r="R148" i="3"/>
  <c r="R147" i="3"/>
  <c r="P148" i="3"/>
  <c r="P147" i="3"/>
  <c r="BI143" i="3"/>
  <c r="BH143" i="3"/>
  <c r="BG143" i="3"/>
  <c r="BF143" i="3"/>
  <c r="T143" i="3"/>
  <c r="R143" i="3"/>
  <c r="P143" i="3"/>
  <c r="BI139" i="3"/>
  <c r="BH139" i="3"/>
  <c r="BG139" i="3"/>
  <c r="BF139" i="3"/>
  <c r="T139" i="3"/>
  <c r="R139" i="3"/>
  <c r="P139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J123" i="3"/>
  <c r="J122" i="3"/>
  <c r="F122" i="3"/>
  <c r="F120" i="3"/>
  <c r="E118" i="3"/>
  <c r="J94" i="3"/>
  <c r="J93" i="3"/>
  <c r="F93" i="3"/>
  <c r="F91" i="3"/>
  <c r="E89" i="3"/>
  <c r="J20" i="3"/>
  <c r="E20" i="3"/>
  <c r="F123" i="3" s="1"/>
  <c r="J19" i="3"/>
  <c r="J14" i="3"/>
  <c r="J120" i="3"/>
  <c r="E7" i="3"/>
  <c r="E114" i="3" s="1"/>
  <c r="J39" i="2"/>
  <c r="J38" i="2"/>
  <c r="AY96" i="1" s="1"/>
  <c r="J37" i="2"/>
  <c r="AX96" i="1"/>
  <c r="BI125" i="2"/>
  <c r="BH125" i="2"/>
  <c r="BG125" i="2"/>
  <c r="BF125" i="2"/>
  <c r="F36" i="2" s="1"/>
  <c r="BA96" i="1" s="1"/>
  <c r="T125" i="2"/>
  <c r="T124" i="2" s="1"/>
  <c r="T123" i="2" s="1"/>
  <c r="T122" i="2" s="1"/>
  <c r="R125" i="2"/>
  <c r="R124" i="2" s="1"/>
  <c r="R123" i="2" s="1"/>
  <c r="R122" i="2" s="1"/>
  <c r="P125" i="2"/>
  <c r="P124" i="2" s="1"/>
  <c r="P123" i="2" s="1"/>
  <c r="P122" i="2" s="1"/>
  <c r="AU96" i="1" s="1"/>
  <c r="J119" i="2"/>
  <c r="J118" i="2"/>
  <c r="F118" i="2"/>
  <c r="F116" i="2"/>
  <c r="E114" i="2"/>
  <c r="J94" i="2"/>
  <c r="J93" i="2"/>
  <c r="F93" i="2"/>
  <c r="F91" i="2"/>
  <c r="E89" i="2"/>
  <c r="J20" i="2"/>
  <c r="E20" i="2"/>
  <c r="F119" i="2" s="1"/>
  <c r="J19" i="2"/>
  <c r="J14" i="2"/>
  <c r="J116" i="2"/>
  <c r="E7" i="2"/>
  <c r="E110" i="2" s="1"/>
  <c r="L90" i="1"/>
  <c r="AM90" i="1"/>
  <c r="AM89" i="1"/>
  <c r="L89" i="1"/>
  <c r="AM87" i="1"/>
  <c r="L87" i="1"/>
  <c r="L85" i="1"/>
  <c r="L84" i="1"/>
  <c r="J125" i="6"/>
  <c r="BK125" i="5"/>
  <c r="BK125" i="4"/>
  <c r="J160" i="3"/>
  <c r="BK159" i="3"/>
  <c r="J155" i="3"/>
  <c r="BK153" i="3"/>
  <c r="J151" i="3"/>
  <c r="J148" i="3"/>
  <c r="BK143" i="3"/>
  <c r="J139" i="3"/>
  <c r="BK135" i="3"/>
  <c r="BK134" i="3"/>
  <c r="J129" i="3"/>
  <c r="J125" i="2"/>
  <c r="BK125" i="6"/>
  <c r="J125" i="5"/>
  <c r="J125" i="4"/>
  <c r="BK160" i="3"/>
  <c r="J159" i="3"/>
  <c r="BK155" i="3"/>
  <c r="J153" i="3"/>
  <c r="BK151" i="3"/>
  <c r="BK148" i="3"/>
  <c r="J143" i="3"/>
  <c r="BK139" i="3"/>
  <c r="J135" i="3"/>
  <c r="J134" i="3"/>
  <c r="BK132" i="3"/>
  <c r="BK131" i="3"/>
  <c r="BK130" i="3"/>
  <c r="BK129" i="3"/>
  <c r="BK125" i="2"/>
  <c r="J132" i="3"/>
  <c r="J131" i="3"/>
  <c r="J130" i="3"/>
  <c r="AS95" i="1"/>
  <c r="F38" i="6"/>
  <c r="BC100" i="1" s="1"/>
  <c r="F37" i="6"/>
  <c r="BB100" i="1"/>
  <c r="J36" i="6"/>
  <c r="AW100" i="1" s="1"/>
  <c r="F38" i="5"/>
  <c r="BC99" i="1" s="1"/>
  <c r="F37" i="5"/>
  <c r="BB99" i="1"/>
  <c r="F38" i="4"/>
  <c r="BC98" i="1" s="1"/>
  <c r="F38" i="2"/>
  <c r="BC96" i="1"/>
  <c r="F39" i="6"/>
  <c r="BD100" i="1" s="1"/>
  <c r="F37" i="4"/>
  <c r="BB98" i="1" s="1"/>
  <c r="F37" i="2"/>
  <c r="BB96" i="1"/>
  <c r="F39" i="4"/>
  <c r="BD98" i="1" s="1"/>
  <c r="F39" i="2"/>
  <c r="BD96" i="1" s="1"/>
  <c r="P128" i="3" l="1"/>
  <c r="P127" i="3"/>
  <c r="T128" i="3"/>
  <c r="T127" i="3"/>
  <c r="P150" i="3"/>
  <c r="T150" i="3"/>
  <c r="P154" i="3"/>
  <c r="P149" i="3" s="1"/>
  <c r="T154" i="3"/>
  <c r="BK128" i="3"/>
  <c r="J128" i="3" s="1"/>
  <c r="J100" i="3" s="1"/>
  <c r="R128" i="3"/>
  <c r="R127" i="3"/>
  <c r="BK150" i="3"/>
  <c r="J150" i="3"/>
  <c r="J103" i="3" s="1"/>
  <c r="R150" i="3"/>
  <c r="BK154" i="3"/>
  <c r="J154" i="3"/>
  <c r="J104" i="3" s="1"/>
  <c r="R154" i="3"/>
  <c r="E85" i="2"/>
  <c r="J91" i="2"/>
  <c r="F94" i="2"/>
  <c r="E85" i="3"/>
  <c r="J91" i="3"/>
  <c r="F94" i="3"/>
  <c r="BE129" i="3"/>
  <c r="BE125" i="2"/>
  <c r="BE130" i="3"/>
  <c r="BE132" i="3"/>
  <c r="BE135" i="3"/>
  <c r="BE139" i="3"/>
  <c r="BE151" i="3"/>
  <c r="BE153" i="3"/>
  <c r="BE159" i="3"/>
  <c r="BK147" i="3"/>
  <c r="J147" i="3" s="1"/>
  <c r="J101" i="3" s="1"/>
  <c r="F94" i="4"/>
  <c r="BE125" i="4"/>
  <c r="BK124" i="4"/>
  <c r="J124" i="4"/>
  <c r="J100" i="4" s="1"/>
  <c r="E85" i="5"/>
  <c r="F94" i="5"/>
  <c r="J116" i="5"/>
  <c r="BE125" i="5"/>
  <c r="BK124" i="5"/>
  <c r="J124" i="5" s="1"/>
  <c r="J100" i="5" s="1"/>
  <c r="E85" i="6"/>
  <c r="J116" i="6"/>
  <c r="BK124" i="2"/>
  <c r="J124" i="2"/>
  <c r="J100" i="2" s="1"/>
  <c r="BE131" i="3"/>
  <c r="BE134" i="3"/>
  <c r="BE143" i="3"/>
  <c r="BE148" i="3"/>
  <c r="BE155" i="3"/>
  <c r="BE160" i="3"/>
  <c r="E85" i="4"/>
  <c r="J91" i="4"/>
  <c r="F94" i="6"/>
  <c r="BE125" i="6"/>
  <c r="BK124" i="6"/>
  <c r="J124" i="6" s="1"/>
  <c r="J100" i="6" s="1"/>
  <c r="F36" i="3"/>
  <c r="BA97" i="1"/>
  <c r="F37" i="3"/>
  <c r="BB97" i="1"/>
  <c r="BB95" i="1" s="1"/>
  <c r="AX95" i="1" s="1"/>
  <c r="F35" i="2"/>
  <c r="AZ96" i="1"/>
  <c r="AS94" i="1"/>
  <c r="J36" i="3"/>
  <c r="AW97" i="1" s="1"/>
  <c r="F39" i="3"/>
  <c r="BD97" i="1" s="1"/>
  <c r="BD95" i="1" s="1"/>
  <c r="BD94" i="1" s="1"/>
  <c r="W33" i="1" s="1"/>
  <c r="F38" i="3"/>
  <c r="BC97" i="1"/>
  <c r="BC95" i="1" s="1"/>
  <c r="AY95" i="1" s="1"/>
  <c r="J36" i="5"/>
  <c r="AW99" i="1"/>
  <c r="F36" i="6"/>
  <c r="BA100" i="1"/>
  <c r="J36" i="2"/>
  <c r="AW96" i="1"/>
  <c r="F36" i="4"/>
  <c r="BA98" i="1"/>
  <c r="J35" i="4"/>
  <c r="AV98" i="1"/>
  <c r="AT98" i="1" s="1"/>
  <c r="J35" i="5"/>
  <c r="AV99" i="1" s="1"/>
  <c r="J35" i="6"/>
  <c r="AV100" i="1" s="1"/>
  <c r="AT100" i="1" s="1"/>
  <c r="R149" i="3" l="1"/>
  <c r="R126" i="3"/>
  <c r="T149" i="3"/>
  <c r="T126" i="3"/>
  <c r="P126" i="3"/>
  <c r="AU97" i="1"/>
  <c r="AU95" i="1" s="1"/>
  <c r="AU94" i="1" s="1"/>
  <c r="BK123" i="2"/>
  <c r="J123" i="2"/>
  <c r="J99" i="2" s="1"/>
  <c r="BK127" i="3"/>
  <c r="J127" i="3" s="1"/>
  <c r="J99" i="3" s="1"/>
  <c r="BK149" i="3"/>
  <c r="J149" i="3"/>
  <c r="J102" i="3" s="1"/>
  <c r="BK123" i="5"/>
  <c r="J123" i="5" s="1"/>
  <c r="J99" i="5" s="1"/>
  <c r="BK123" i="4"/>
  <c r="BK122" i="4"/>
  <c r="J122" i="4" s="1"/>
  <c r="J32" i="4" s="1"/>
  <c r="AG98" i="1" s="1"/>
  <c r="AN98" i="1" s="1"/>
  <c r="BK123" i="6"/>
  <c r="J123" i="6" s="1"/>
  <c r="J99" i="6" s="1"/>
  <c r="BC94" i="1"/>
  <c r="AY94" i="1"/>
  <c r="BB94" i="1"/>
  <c r="W31" i="1"/>
  <c r="J35" i="2"/>
  <c r="AV96" i="1"/>
  <c r="AT96" i="1" s="1"/>
  <c r="F35" i="5"/>
  <c r="AZ99" i="1"/>
  <c r="F35" i="6"/>
  <c r="AZ100" i="1" s="1"/>
  <c r="F35" i="4"/>
  <c r="AZ98" i="1" s="1"/>
  <c r="BA95" i="1"/>
  <c r="BA94" i="1"/>
  <c r="AW94" i="1" s="1"/>
  <c r="AK30" i="1" s="1"/>
  <c r="AT99" i="1"/>
  <c r="F35" i="3"/>
  <c r="AZ97" i="1" s="1"/>
  <c r="J35" i="3"/>
  <c r="AV97" i="1" s="1"/>
  <c r="AT97" i="1" s="1"/>
  <c r="BK122" i="2" l="1"/>
  <c r="J122" i="2"/>
  <c r="J32" i="2" s="1"/>
  <c r="AG96" i="1" s="1"/>
  <c r="AN96" i="1" s="1"/>
  <c r="BK126" i="3"/>
  <c r="J126" i="3" s="1"/>
  <c r="J98" i="3" s="1"/>
  <c r="J41" i="4"/>
  <c r="J98" i="4"/>
  <c r="J123" i="4"/>
  <c r="J99" i="4" s="1"/>
  <c r="BK122" i="5"/>
  <c r="J122" i="5"/>
  <c r="J98" i="5" s="1"/>
  <c r="BK122" i="6"/>
  <c r="J122" i="6"/>
  <c r="AZ95" i="1"/>
  <c r="AV95" i="1" s="1"/>
  <c r="AX94" i="1"/>
  <c r="W30" i="1"/>
  <c r="W32" i="1"/>
  <c r="AW95" i="1"/>
  <c r="J32" i="6"/>
  <c r="AG100" i="1" s="1"/>
  <c r="AN100" i="1" s="1"/>
  <c r="J98" i="2" l="1"/>
  <c r="J41" i="2"/>
  <c r="J41" i="6"/>
  <c r="J98" i="6"/>
  <c r="AZ94" i="1"/>
  <c r="W29" i="1"/>
  <c r="J32" i="3"/>
  <c r="AG97" i="1" s="1"/>
  <c r="AN97" i="1" s="1"/>
  <c r="J32" i="5"/>
  <c r="AG99" i="1"/>
  <c r="AN99" i="1"/>
  <c r="AT95" i="1"/>
  <c r="J41" i="3" l="1"/>
  <c r="J41" i="5"/>
  <c r="AG95" i="1"/>
  <c r="AN95" i="1"/>
  <c r="AV94" i="1"/>
  <c r="AK29" i="1"/>
  <c r="AG94" i="1" l="1"/>
  <c r="AK26" i="1"/>
  <c r="AK35" i="1"/>
  <c r="AT94" i="1"/>
  <c r="AN94" i="1" l="1"/>
</calcChain>
</file>

<file path=xl/sharedStrings.xml><?xml version="1.0" encoding="utf-8"?>
<sst xmlns="http://schemas.openxmlformats.org/spreadsheetml/2006/main" count="1251" uniqueCount="245">
  <si>
    <t>Export Komplet</t>
  </si>
  <si>
    <t/>
  </si>
  <si>
    <t>2.0</t>
  </si>
  <si>
    <t>False</t>
  </si>
  <si>
    <t>{4f37fcfc-e742-48cf-9ba1-1a6767aa5ab7}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</si>
  <si>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</si>
  <si>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</si>
  <si>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</si>
  <si>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</si>
  <si>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</si>
  <si>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</si>
  <si>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</si>
  <si>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</si>
  <si>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</si>
  <si>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20-027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</si>
  <si>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</si>
  <si>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</si>
  <si>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Pardubice, PS C011 - Rekonstrukce technologie TeV + UT v PS</t>
  </si>
  <si>
    <t>KSO:</t>
  </si>
  <si>
    <t>CC-CZ:</t>
  </si>
  <si>
    <t>Místo:</t>
  </si>
  <si>
    <t>Pardubice</t>
  </si>
  <si>
    <t>Datum:</t>
  </si>
  <si>
    <t>14. 5. 2020</t>
  </si>
  <si>
    <t>Zadavatel:</t>
  </si>
  <si>
    <t>IČ:</t>
  </si>
  <si>
    <t xml:space="preserve">Elektrárny Opatovice a.s. </t>
  </si>
  <si>
    <t>DIČ:</t>
  </si>
  <si>
    <t>Uchazeč:</t>
  </si>
  <si>
    <t>Vyplň údaj</t>
  </si>
  <si>
    <t>Projektant:</t>
  </si>
  <si>
    <t>PPP, spol. s r.o., Pardubice</t>
  </si>
  <si>
    <t>True</t>
  </si>
  <si>
    <t>Zpracovatel:</t>
  </si>
  <si>
    <t>Vojtěch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</si>
  <si>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</si>
  <si>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</si>
  <si>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</si>
  <si>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</si>
  <si>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</si>
  <si>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</si>
  <si>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</si>
  <si>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</si>
  <si>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</si>
  <si>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</si>
  <si>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</si>
  <si>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</si>
  <si>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</si>
  <si>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</si>
  <si>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</si>
  <si>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</si>
  <si>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</si>
  <si>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</si>
  <si>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</si>
  <si>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</si>
  <si>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</si>
  <si>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</si>
  <si>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</si>
  <si>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</si>
  <si>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</si>
  <si>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</si>
  <si>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</si>
  <si>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</si>
  <si>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</si>
  <si>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</si>
  <si>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</si>
  <si>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</si>
  <si>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</si>
  <si>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</si>
  <si>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</si>
  <si>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</si>
  <si>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</si>
  <si>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</si>
  <si>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</si>
  <si>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</si>
  <si>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</si>
  <si>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</si>
  <si>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</si>
  <si>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</si>
  <si>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</si>
  <si>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A</t>
  </si>
  <si>
    <t>PS C011</t>
  </si>
  <si>
    <t>STA</t>
  </si>
  <si>
    <t>1</t>
  </si>
  <si>
    <t>{0acd0dc1-66f5-4a98-9c11-9e9dc484e4cc}</t>
  </si>
  <si>
    <t>2</t>
  </si>
  <si>
    <t>/</t>
  </si>
  <si>
    <t>00</t>
  </si>
  <si>
    <t>Vedlejší a ostatní náklady</t>
  </si>
  <si>
    <t>Soupis</t>
  </si>
  <si>
    <t>{1c1d4e2c-e7d9-4681-b801-0a2895bff015}</t>
  </si>
  <si>
    <t>01</t>
  </si>
  <si>
    <t>Stavební část</t>
  </si>
  <si>
    <t>{89cec4c7-ff5e-47c0-b09c-bf5daaccbffb}</t>
  </si>
  <si>
    <t>02</t>
  </si>
  <si>
    <t>Vytápění</t>
  </si>
  <si>
    <t>{308cc1d8-453d-4099-85f2-f847f2ec4e5d}</t>
  </si>
  <si>
    <t>03</t>
  </si>
  <si>
    <t>Elektro</t>
  </si>
  <si>
    <t>{6d4749cf-7a1d-4902-81f7-bdc7909b33b2}</t>
  </si>
  <si>
    <t>04</t>
  </si>
  <si>
    <t xml:space="preserve">ZTI </t>
  </si>
  <si>
    <t>{a881d53c-db95-4603-8dd1-a9cbe7f40388}</t>
  </si>
  <si>
    <t>KRYCÍ LIST SOUPISU PRACÍ</t>
  </si>
  <si>
    <t>Objekt:</t>
  </si>
  <si>
    <t>A - PS C011</t>
  </si>
  <si>
    <t>Soupis:</t>
  </si>
  <si>
    <t>00 - Vedlejší a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</si>
  <si>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</si>
  <si>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</si>
  <si>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</si>
  <si>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</si>
  <si>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</si>
  <si>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</si>
  <si>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</si>
  <si>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</si>
  <si>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</si>
  <si>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</si>
  <si>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</si>
  <si>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</si>
  <si>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</si>
  <si>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</si>
  <si>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</si>
  <si>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</si>
  <si>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</si>
  <si>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</si>
  <si>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</si>
  <si>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</si>
  <si>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</si>
  <si>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</si>
  <si>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</si>
  <si>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</si>
  <si>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VRN3</t>
  </si>
  <si>
    <t>Zařízení staveniště</t>
  </si>
  <si>
    <t>K</t>
  </si>
  <si>
    <t>030001000</t>
  </si>
  <si>
    <t>celek</t>
  </si>
  <si>
    <t>CS ÚRS 2020 01</t>
  </si>
  <si>
    <t>1024</t>
  </si>
  <si>
    <t>515761798</t>
  </si>
  <si>
    <t>01 - Stavební část</t>
  </si>
  <si>
    <t>HSV - Práce a dodávky HSV</t>
  </si>
  <si>
    <t xml:space="preserve">    9 - Ostatní konstrukce a práce, bourání</t>
  </si>
  <si>
    <t xml:space="preserve">    998 - Přesun hmot</t>
  </si>
  <si>
    <t>PSV - Práce a dodávky PSV</t>
  </si>
  <si>
    <t xml:space="preserve">    767 - Konstrukce zámečnické</t>
  </si>
  <si>
    <t xml:space="preserve">    783 - Dokončovací práce - nátěry</t>
  </si>
  <si>
    <t>HSV</t>
  </si>
  <si>
    <t>Práce a dodávky HSV</t>
  </si>
  <si>
    <t>9</t>
  </si>
  <si>
    <t>Ostatní konstrukce a práce, bourání</t>
  </si>
  <si>
    <t>946112113</t>
  </si>
  <si>
    <t>Montáž pojízdných věží trubkových/dílcových š do 1,6 m dl do 3,2 m v do 3,5 m</t>
  </si>
  <si>
    <t>kus</t>
  </si>
  <si>
    <t>4</t>
  </si>
  <si>
    <t>526657162</t>
  </si>
  <si>
    <t>946112213</t>
  </si>
  <si>
    <t>Příplatek k pojízdným věžím š do 1,6 m dl do 3,2 m v do 3,5 m za první a ZKD den použití</t>
  </si>
  <si>
    <t>-2066890669</t>
  </si>
  <si>
    <t>3</t>
  </si>
  <si>
    <t>946112813</t>
  </si>
  <si>
    <t>Demontáž pojízdných věží trubkových/dílcových š do 1,6 m dl do 3,2 m v do 3,5 m</t>
  </si>
  <si>
    <t>-83499479</t>
  </si>
  <si>
    <t>965046111</t>
  </si>
  <si>
    <t>Broušení stávajících betonových podlah úběr do 3 mm</t>
  </si>
  <si>
    <t>m2</t>
  </si>
  <si>
    <t>1958326267</t>
  </si>
  <si>
    <t>VV</t>
  </si>
  <si>
    <t>115,0+5,0</t>
  </si>
  <si>
    <t>952902121</t>
  </si>
  <si>
    <t>Čištění budov zametení drsných podlah</t>
  </si>
  <si>
    <t>-1281752137</t>
  </si>
  <si>
    <t>6</t>
  </si>
  <si>
    <t>952902611</t>
  </si>
  <si>
    <t>Čištění budov vysátí prachu z ostatních ploch</t>
  </si>
  <si>
    <t>1239126395</t>
  </si>
  <si>
    <t>"Poznámka 1"  115,0</t>
  </si>
  <si>
    <t>"Poznámka 2" 5,0</t>
  </si>
  <si>
    <t>Součet</t>
  </si>
  <si>
    <t>7</t>
  </si>
  <si>
    <t>985323111</t>
  </si>
  <si>
    <t>Spojovací můstek reprofilovaného betonu na cementové bázi tl 1 mm</t>
  </si>
  <si>
    <t>-270670880</t>
  </si>
  <si>
    <t>"Poznámka 1"  115,0*0,5</t>
  </si>
  <si>
    <t>"Poznámka 2" 5,0*0,5</t>
  </si>
  <si>
    <t>8</t>
  </si>
  <si>
    <t>985311312</t>
  </si>
  <si>
    <t>Reprofilace rubu kleneb a podlah cementovými sanačními maltami tl do 20 mm</t>
  </si>
  <si>
    <t>-814262801</t>
  </si>
  <si>
    <t>998</t>
  </si>
  <si>
    <t>Přesun hmot</t>
  </si>
  <si>
    <t>998018001</t>
  </si>
  <si>
    <t>Přesun hmot ruční pro budovy v do 6 m</t>
  </si>
  <si>
    <t>t</t>
  </si>
  <si>
    <t>465885976</t>
  </si>
  <si>
    <t>PSV</t>
  </si>
  <si>
    <t>Práce a dodávky PSV</t>
  </si>
  <si>
    <t>767</t>
  </si>
  <si>
    <t>Konstrukce zámečnické</t>
  </si>
  <si>
    <t>10</t>
  </si>
  <si>
    <t>7678531.1</t>
  </si>
  <si>
    <t>Oprava plechového zákrytu šachty + nátěr 1x základ + 2x vrchní syntetický email /hmotnost zákrytu 125 kg/</t>
  </si>
  <si>
    <t>16</t>
  </si>
  <si>
    <t>1833587598</t>
  </si>
  <si>
    <t>P</t>
  </si>
  <si>
    <t>Poznámka k položce:_x000D_
Demontáž stávajícího plechového zákrytu, odvoz, očištění konstrukce od rzi, doplnění výztuh, doplnění zákrytu z žebrovaného plechu, vyříznutí otvorů pro potrubí, dovoz a opětovné osazení.</t>
  </si>
  <si>
    <t>11</t>
  </si>
  <si>
    <t>998767101</t>
  </si>
  <si>
    <t>Přesun hmot tonážní pro zámečnické konstrukce v objektech v do 6 m</t>
  </si>
  <si>
    <t>-505499393</t>
  </si>
  <si>
    <t>783</t>
  </si>
  <si>
    <t>Dokončovací práce - nátěry</t>
  </si>
  <si>
    <t>12</t>
  </si>
  <si>
    <t>783901453</t>
  </si>
  <si>
    <t>Vysátí betonových podlah před provedením nátěru</t>
  </si>
  <si>
    <t>1088232312</t>
  </si>
  <si>
    <t>13</t>
  </si>
  <si>
    <t>783933151</t>
  </si>
  <si>
    <t>Penetrační epoxidový nátěr hladkých betonových podlah</t>
  </si>
  <si>
    <t>1969878801</t>
  </si>
  <si>
    <t>14</t>
  </si>
  <si>
    <t>783937163</t>
  </si>
  <si>
    <t>Krycí dvojnásobný epoxidový rozpouštědlový nátěr betonové podlahy</t>
  </si>
  <si>
    <t>-1700502002</t>
  </si>
  <si>
    <t>02 - Vytápění</t>
  </si>
  <si>
    <t xml:space="preserve">    731 - Ústřední vytápění</t>
  </si>
  <si>
    <t>731</t>
  </si>
  <si>
    <t>Ústřední vytápění</t>
  </si>
  <si>
    <t>731000010</t>
  </si>
  <si>
    <t>Vytápění /viz. samostatný rozpočet - zadání/</t>
  </si>
  <si>
    <t>1626872625</t>
  </si>
  <si>
    <t>03 - Elektro</t>
  </si>
  <si>
    <t xml:space="preserve">    741 - Elektroinstalace</t>
  </si>
  <si>
    <t>741</t>
  </si>
  <si>
    <t>Elektroinstalace</t>
  </si>
  <si>
    <t>741000010</t>
  </si>
  <si>
    <t>Elektroinstalace /viz. samostatný rozpočet - zadání/</t>
  </si>
  <si>
    <t>1315533032</t>
  </si>
  <si>
    <t xml:space="preserve">04 - ZTI </t>
  </si>
  <si>
    <t xml:space="preserve">    721 - Zdravotechnika </t>
  </si>
  <si>
    <t>721</t>
  </si>
  <si>
    <t xml:space="preserve">Zdravotechnika </t>
  </si>
  <si>
    <t>721000010</t>
  </si>
  <si>
    <t>Zdravotechnika /viz. samostatný rozpočet - zadání/</t>
  </si>
  <si>
    <t>-733961332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</si>
</sst>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5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1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1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 applyProtection="1">
      <alignment horizontal="center" vertical="center" wrapText="1"/>
      <protection locked="0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5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2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s="1" customFormat="1" ht="36.950000000000003" customHeight="1">
      <c r="AR2" s="245" t="s">
        <v>5</v>
      </c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s="1" customFormat="1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s="1" customFormat="1" ht="12" customHeight="1">
      <c r="B5" s="19"/>
      <c r="D5" s="23" t="s">
        <v>13</v>
      </c>
      <c r="K5" s="229" t="s">
        <v>14</v>
      </c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R5" s="19"/>
      <c r="BE5" s="226" t="s">
        <v>15</v>
      </c>
      <c r="BS5" s="16" t="s">
        <v>6</v>
      </c>
    </row>
    <row r="6" spans="1:74" s="1" customFormat="1" ht="36.950000000000003" customHeight="1">
      <c r="B6" s="19"/>
      <c r="D6" s="25" t="s">
        <v>16</v>
      </c>
      <c r="K6" s="231" t="s">
        <v>17</v>
      </c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0"/>
      <c r="AH6" s="230"/>
      <c r="AI6" s="230"/>
      <c r="AJ6" s="230"/>
      <c r="AK6" s="230"/>
      <c r="AL6" s="230"/>
      <c r="AM6" s="230"/>
      <c r="AN6" s="230"/>
      <c r="AO6" s="230"/>
      <c r="AR6" s="19"/>
      <c r="BE6" s="227"/>
      <c r="BS6" s="16" t="s">
        <v>6</v>
      </c>
    </row>
    <row r="7" spans="1:74" s="1" customFormat="1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227"/>
      <c r="BS7" s="16" t="s">
        <v>6</v>
      </c>
    </row>
    <row r="8" spans="1:74" s="1" customFormat="1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227"/>
      <c r="BS8" s="16" t="s">
        <v>6</v>
      </c>
    </row>
    <row r="9" spans="1:74" s="1" customFormat="1" ht="14.45" customHeight="1">
      <c r="B9" s="19"/>
      <c r="AR9" s="19"/>
      <c r="BE9" s="227"/>
      <c r="BS9" s="16" t="s">
        <v>6</v>
      </c>
    </row>
    <row r="10" spans="1:74" s="1" customFormat="1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227"/>
      <c r="BS10" s="16" t="s">
        <v>6</v>
      </c>
    </row>
    <row r="11" spans="1:74" s="1" customFormat="1" ht="18.399999999999999" customHeight="1">
      <c r="B11" s="19"/>
      <c r="E11" s="24" t="s">
        <v>26</v>
      </c>
      <c r="AK11" s="26" t="s">
        <v>27</v>
      </c>
      <c r="AN11" s="24" t="s">
        <v>1</v>
      </c>
      <c r="AR11" s="19"/>
      <c r="BE11" s="227"/>
      <c r="BS11" s="16" t="s">
        <v>6</v>
      </c>
    </row>
    <row r="12" spans="1:74" s="1" customFormat="1" ht="6.95" customHeight="1">
      <c r="B12" s="19"/>
      <c r="AR12" s="19"/>
      <c r="BE12" s="227"/>
      <c r="BS12" s="16" t="s">
        <v>6</v>
      </c>
    </row>
    <row r="13" spans="1:74" s="1" customFormat="1" ht="12" customHeight="1">
      <c r="B13" s="19"/>
      <c r="D13" s="26" t="s">
        <v>28</v>
      </c>
      <c r="AK13" s="26" t="s">
        <v>25</v>
      </c>
      <c r="AN13" s="28" t="s">
        <v>29</v>
      </c>
      <c r="AR13" s="19"/>
      <c r="BE13" s="227"/>
      <c r="BS13" s="16" t="s">
        <v>6</v>
      </c>
    </row>
    <row r="14" spans="1:74" ht="12.75">
      <c r="B14" s="19"/>
      <c r="E14" s="232" t="s">
        <v>29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6" t="s">
        <v>27</v>
      </c>
      <c r="AN14" s="28" t="s">
        <v>29</v>
      </c>
      <c r="AR14" s="19"/>
      <c r="BE14" s="227"/>
      <c r="BS14" s="16" t="s">
        <v>6</v>
      </c>
    </row>
    <row r="15" spans="1:74" s="1" customFormat="1" ht="6.95" customHeight="1">
      <c r="B15" s="19"/>
      <c r="AR15" s="19"/>
      <c r="BE15" s="227"/>
      <c r="BS15" s="16" t="s">
        <v>3</v>
      </c>
    </row>
    <row r="16" spans="1:74" s="1" customFormat="1" ht="12" customHeight="1">
      <c r="B16" s="19"/>
      <c r="D16" s="26" t="s">
        <v>30</v>
      </c>
      <c r="AK16" s="26" t="s">
        <v>25</v>
      </c>
      <c r="AN16" s="24" t="s">
        <v>1</v>
      </c>
      <c r="AR16" s="19"/>
      <c r="BE16" s="227"/>
      <c r="BS16" s="16" t="s">
        <v>3</v>
      </c>
    </row>
    <row r="17" spans="1:71" s="1" customFormat="1" ht="18.399999999999999" customHeight="1">
      <c r="B17" s="19"/>
      <c r="E17" s="24" t="s">
        <v>31</v>
      </c>
      <c r="AK17" s="26" t="s">
        <v>27</v>
      </c>
      <c r="AN17" s="24" t="s">
        <v>1</v>
      </c>
      <c r="AR17" s="19"/>
      <c r="BE17" s="227"/>
      <c r="BS17" s="16" t="s">
        <v>32</v>
      </c>
    </row>
    <row r="18" spans="1:71" s="1" customFormat="1" ht="6.95" customHeight="1">
      <c r="B18" s="19"/>
      <c r="AR18" s="19"/>
      <c r="BE18" s="227"/>
      <c r="BS18" s="16" t="s">
        <v>6</v>
      </c>
    </row>
    <row r="19" spans="1:71" s="1" customFormat="1" ht="12" customHeight="1">
      <c r="B19" s="19"/>
      <c r="D19" s="26" t="s">
        <v>33</v>
      </c>
      <c r="AK19" s="26" t="s">
        <v>25</v>
      </c>
      <c r="AN19" s="24" t="s">
        <v>1</v>
      </c>
      <c r="AR19" s="19"/>
      <c r="BE19" s="227"/>
      <c r="BS19" s="16" t="s">
        <v>6</v>
      </c>
    </row>
    <row r="20" spans="1:71" s="1" customFormat="1" ht="18.399999999999999" customHeight="1">
      <c r="B20" s="19"/>
      <c r="E20" s="24" t="s">
        <v>34</v>
      </c>
      <c r="AK20" s="26" t="s">
        <v>27</v>
      </c>
      <c r="AN20" s="24" t="s">
        <v>1</v>
      </c>
      <c r="AR20" s="19"/>
      <c r="BE20" s="227"/>
      <c r="BS20" s="16" t="s">
        <v>32</v>
      </c>
    </row>
    <row r="21" spans="1:71" s="1" customFormat="1" ht="6.95" customHeight="1">
      <c r="B21" s="19"/>
      <c r="AR21" s="19"/>
      <c r="BE21" s="227"/>
    </row>
    <row r="22" spans="1:71" s="1" customFormat="1" ht="12" customHeight="1">
      <c r="B22" s="19"/>
      <c r="D22" s="26" t="s">
        <v>35</v>
      </c>
      <c r="AR22" s="19"/>
      <c r="BE22" s="227"/>
    </row>
    <row r="23" spans="1:71" s="1" customFormat="1" ht="16.5" customHeight="1">
      <c r="B23" s="19"/>
      <c r="E23" s="234" t="s">
        <v>1</v>
      </c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  <c r="AJ23" s="234"/>
      <c r="AK23" s="234"/>
      <c r="AL23" s="234"/>
      <c r="AM23" s="234"/>
      <c r="AN23" s="234"/>
      <c r="AR23" s="19"/>
      <c r="BE23" s="227"/>
    </row>
    <row r="24" spans="1:71" s="1" customFormat="1" ht="6.95" customHeight="1">
      <c r="B24" s="19"/>
      <c r="AR24" s="19"/>
      <c r="BE24" s="227"/>
    </row>
    <row r="25" spans="1:71" s="1" customFormat="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27"/>
    </row>
    <row r="26" spans="1:71" s="2" customFormat="1" ht="25.9" customHeight="1">
      <c r="A26" s="31"/>
      <c r="B26" s="32"/>
      <c r="C26" s="31"/>
      <c r="D26" s="33" t="s">
        <v>36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35">
        <f>ROUND(AG94,2)</f>
        <v>0</v>
      </c>
      <c r="AL26" s="236"/>
      <c r="AM26" s="236"/>
      <c r="AN26" s="236"/>
      <c r="AO26" s="236"/>
      <c r="AP26" s="31"/>
      <c r="AQ26" s="31"/>
      <c r="AR26" s="32"/>
      <c r="BE26" s="227"/>
    </row>
    <row r="27" spans="1:7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2"/>
      <c r="BE27" s="227"/>
    </row>
    <row r="28" spans="1:71" s="2" customFormat="1" ht="12.75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237" t="s">
        <v>37</v>
      </c>
      <c r="M28" s="237"/>
      <c r="N28" s="237"/>
      <c r="O28" s="237"/>
      <c r="P28" s="237"/>
      <c r="Q28" s="31"/>
      <c r="R28" s="31"/>
      <c r="S28" s="31"/>
      <c r="T28" s="31"/>
      <c r="U28" s="31"/>
      <c r="V28" s="31"/>
      <c r="W28" s="237" t="s">
        <v>38</v>
      </c>
      <c r="X28" s="237"/>
      <c r="Y28" s="237"/>
      <c r="Z28" s="237"/>
      <c r="AA28" s="237"/>
      <c r="AB28" s="237"/>
      <c r="AC28" s="237"/>
      <c r="AD28" s="237"/>
      <c r="AE28" s="237"/>
      <c r="AF28" s="31"/>
      <c r="AG28" s="31"/>
      <c r="AH28" s="31"/>
      <c r="AI28" s="31"/>
      <c r="AJ28" s="31"/>
      <c r="AK28" s="237" t="s">
        <v>39</v>
      </c>
      <c r="AL28" s="237"/>
      <c r="AM28" s="237"/>
      <c r="AN28" s="237"/>
      <c r="AO28" s="237"/>
      <c r="AP28" s="31"/>
      <c r="AQ28" s="31"/>
      <c r="AR28" s="32"/>
      <c r="BE28" s="227"/>
    </row>
    <row r="29" spans="1:71" s="3" customFormat="1" ht="14.45" customHeight="1">
      <c r="B29" s="36"/>
      <c r="D29" s="26" t="s">
        <v>40</v>
      </c>
      <c r="F29" s="26" t="s">
        <v>41</v>
      </c>
      <c r="L29" s="240">
        <v>0.21</v>
      </c>
      <c r="M29" s="239"/>
      <c r="N29" s="239"/>
      <c r="O29" s="239"/>
      <c r="P29" s="239"/>
      <c r="W29" s="238">
        <f>ROUND(AZ94, 2)</f>
        <v>0</v>
      </c>
      <c r="X29" s="239"/>
      <c r="Y29" s="239"/>
      <c r="Z29" s="239"/>
      <c r="AA29" s="239"/>
      <c r="AB29" s="239"/>
      <c r="AC29" s="239"/>
      <c r="AD29" s="239"/>
      <c r="AE29" s="239"/>
      <c r="AK29" s="238">
        <f>ROUND(AV94, 2)</f>
        <v>0</v>
      </c>
      <c r="AL29" s="239"/>
      <c r="AM29" s="239"/>
      <c r="AN29" s="239"/>
      <c r="AO29" s="239"/>
      <c r="AR29" s="36"/>
      <c r="BE29" s="228"/>
    </row>
    <row r="30" spans="1:71" s="3" customFormat="1" ht="14.45" customHeight="1">
      <c r="B30" s="36"/>
      <c r="F30" s="26" t="s">
        <v>42</v>
      </c>
      <c r="L30" s="240">
        <v>0.15</v>
      </c>
      <c r="M30" s="239"/>
      <c r="N30" s="239"/>
      <c r="O30" s="239"/>
      <c r="P30" s="239"/>
      <c r="W30" s="238">
        <f>ROUND(BA94, 2)</f>
        <v>0</v>
      </c>
      <c r="X30" s="239"/>
      <c r="Y30" s="239"/>
      <c r="Z30" s="239"/>
      <c r="AA30" s="239"/>
      <c r="AB30" s="239"/>
      <c r="AC30" s="239"/>
      <c r="AD30" s="239"/>
      <c r="AE30" s="239"/>
      <c r="AK30" s="238">
        <f>ROUND(AW94, 2)</f>
        <v>0</v>
      </c>
      <c r="AL30" s="239"/>
      <c r="AM30" s="239"/>
      <c r="AN30" s="239"/>
      <c r="AO30" s="239"/>
      <c r="AR30" s="36"/>
      <c r="BE30" s="228"/>
    </row>
    <row r="31" spans="1:71" s="3" customFormat="1" ht="14.45" hidden="1" customHeight="1">
      <c r="B31" s="36"/>
      <c r="F31" s="26" t="s">
        <v>43</v>
      </c>
      <c r="L31" s="240">
        <v>0.21</v>
      </c>
      <c r="M31" s="239"/>
      <c r="N31" s="239"/>
      <c r="O31" s="239"/>
      <c r="P31" s="239"/>
      <c r="W31" s="238">
        <f>ROUND(BB94, 2)</f>
        <v>0</v>
      </c>
      <c r="X31" s="239"/>
      <c r="Y31" s="239"/>
      <c r="Z31" s="239"/>
      <c r="AA31" s="239"/>
      <c r="AB31" s="239"/>
      <c r="AC31" s="239"/>
      <c r="AD31" s="239"/>
      <c r="AE31" s="239"/>
      <c r="AK31" s="238">
        <v>0</v>
      </c>
      <c r="AL31" s="239"/>
      <c r="AM31" s="239"/>
      <c r="AN31" s="239"/>
      <c r="AO31" s="239"/>
      <c r="AR31" s="36"/>
      <c r="BE31" s="228"/>
    </row>
    <row r="32" spans="1:71" s="3" customFormat="1" ht="14.45" hidden="1" customHeight="1">
      <c r="B32" s="36"/>
      <c r="F32" s="26" t="s">
        <v>44</v>
      </c>
      <c r="L32" s="240">
        <v>0.15</v>
      </c>
      <c r="M32" s="239"/>
      <c r="N32" s="239"/>
      <c r="O32" s="239"/>
      <c r="P32" s="239"/>
      <c r="W32" s="238">
        <f>ROUND(BC94, 2)</f>
        <v>0</v>
      </c>
      <c r="X32" s="239"/>
      <c r="Y32" s="239"/>
      <c r="Z32" s="239"/>
      <c r="AA32" s="239"/>
      <c r="AB32" s="239"/>
      <c r="AC32" s="239"/>
      <c r="AD32" s="239"/>
      <c r="AE32" s="239"/>
      <c r="AK32" s="238">
        <v>0</v>
      </c>
      <c r="AL32" s="239"/>
      <c r="AM32" s="239"/>
      <c r="AN32" s="239"/>
      <c r="AO32" s="239"/>
      <c r="AR32" s="36"/>
      <c r="BE32" s="228"/>
    </row>
    <row r="33" spans="1:57" s="3" customFormat="1" ht="14.45" hidden="1" customHeight="1">
      <c r="B33" s="36"/>
      <c r="F33" s="26" t="s">
        <v>45</v>
      </c>
      <c r="L33" s="240">
        <v>0</v>
      </c>
      <c r="M33" s="239"/>
      <c r="N33" s="239"/>
      <c r="O33" s="239"/>
      <c r="P33" s="239"/>
      <c r="W33" s="238">
        <f>ROUND(BD94, 2)</f>
        <v>0</v>
      </c>
      <c r="X33" s="239"/>
      <c r="Y33" s="239"/>
      <c r="Z33" s="239"/>
      <c r="AA33" s="239"/>
      <c r="AB33" s="239"/>
      <c r="AC33" s="239"/>
      <c r="AD33" s="239"/>
      <c r="AE33" s="239"/>
      <c r="AK33" s="238">
        <v>0</v>
      </c>
      <c r="AL33" s="239"/>
      <c r="AM33" s="239"/>
      <c r="AN33" s="239"/>
      <c r="AO33" s="239"/>
      <c r="AR33" s="36"/>
      <c r="BE33" s="228"/>
    </row>
    <row r="34" spans="1:57" s="2" customFormat="1" ht="6.95" customHeight="1">
      <c r="A34" s="31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2"/>
      <c r="BE34" s="227"/>
    </row>
    <row r="35" spans="1:57" s="2" customFormat="1" ht="25.9" customHeight="1">
      <c r="A35" s="31"/>
      <c r="B35" s="32"/>
      <c r="C35" s="37"/>
      <c r="D35" s="38" t="s">
        <v>46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47</v>
      </c>
      <c r="U35" s="39"/>
      <c r="V35" s="39"/>
      <c r="W35" s="39"/>
      <c r="X35" s="244" t="s">
        <v>48</v>
      </c>
      <c r="Y35" s="242"/>
      <c r="Z35" s="242"/>
      <c r="AA35" s="242"/>
      <c r="AB35" s="242"/>
      <c r="AC35" s="39"/>
      <c r="AD35" s="39"/>
      <c r="AE35" s="39"/>
      <c r="AF35" s="39"/>
      <c r="AG35" s="39"/>
      <c r="AH35" s="39"/>
      <c r="AI35" s="39"/>
      <c r="AJ35" s="39"/>
      <c r="AK35" s="241">
        <f>SUM(AK26:AK33)</f>
        <v>0</v>
      </c>
      <c r="AL35" s="242"/>
      <c r="AM35" s="242"/>
      <c r="AN35" s="242"/>
      <c r="AO35" s="243"/>
      <c r="AP35" s="37"/>
      <c r="AQ35" s="37"/>
      <c r="AR35" s="32"/>
      <c r="BE35" s="31"/>
    </row>
    <row r="36" spans="1:57" s="2" customFormat="1" ht="6.95" customHeight="1">
      <c r="A36" s="31"/>
      <c r="B36" s="32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2"/>
      <c r="BE36" s="31"/>
    </row>
    <row r="37" spans="1:57" s="2" customFormat="1" ht="14.4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2"/>
      <c r="BE37" s="31"/>
    </row>
    <row r="38" spans="1:57" s="1" customFormat="1" ht="14.45" customHeight="1">
      <c r="B38" s="19"/>
      <c r="AR38" s="19"/>
    </row>
    <row r="39" spans="1:57" s="1" customFormat="1" ht="14.45" customHeight="1">
      <c r="B39" s="19"/>
      <c r="AR39" s="19"/>
    </row>
    <row r="40" spans="1:57" s="1" customFormat="1" ht="14.45" customHeight="1">
      <c r="B40" s="19"/>
      <c r="AR40" s="19"/>
    </row>
    <row r="41" spans="1:57" s="1" customFormat="1" ht="14.45" customHeight="1">
      <c r="B41" s="19"/>
      <c r="AR41" s="19"/>
    </row>
    <row r="42" spans="1:57" s="1" customFormat="1" ht="14.45" customHeight="1">
      <c r="B42" s="19"/>
      <c r="AR42" s="19"/>
    </row>
    <row r="43" spans="1:57" s="1" customFormat="1" ht="14.45" customHeight="1">
      <c r="B43" s="19"/>
      <c r="AR43" s="19"/>
    </row>
    <row r="44" spans="1:57" s="1" customFormat="1" ht="14.45" customHeight="1">
      <c r="B44" s="19"/>
      <c r="AR44" s="19"/>
    </row>
    <row r="45" spans="1:57" s="1" customFormat="1" ht="14.45" customHeight="1">
      <c r="B45" s="19"/>
      <c r="AR45" s="19"/>
    </row>
    <row r="46" spans="1:57" s="1" customFormat="1" ht="14.45" customHeight="1">
      <c r="B46" s="19"/>
      <c r="AR46" s="19"/>
    </row>
    <row r="47" spans="1:57" s="1" customFormat="1" ht="14.45" customHeight="1">
      <c r="B47" s="19"/>
      <c r="AR47" s="19"/>
    </row>
    <row r="48" spans="1:57" s="1" customFormat="1" ht="14.45" customHeight="1">
      <c r="B48" s="19"/>
      <c r="AR48" s="19"/>
    </row>
    <row r="49" spans="1:57" s="2" customFormat="1" ht="14.45" customHeight="1">
      <c r="B49" s="41"/>
      <c r="D49" s="42" t="s">
        <v>49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">
        <v>50</v>
      </c>
      <c r="AI49" s="43"/>
      <c r="AJ49" s="43"/>
      <c r="AK49" s="43"/>
      <c r="AL49" s="43"/>
      <c r="AM49" s="43"/>
      <c r="AN49" s="43"/>
      <c r="AO49" s="43"/>
      <c r="AR49" s="41"/>
    </row>
    <row r="50" spans="1:57" ht="11.25">
      <c r="B50" s="19"/>
      <c r="AR50" s="19"/>
    </row>
    <row r="51" spans="1:57" ht="11.25">
      <c r="B51" s="19"/>
      <c r="AR51" s="19"/>
    </row>
    <row r="52" spans="1:57" ht="11.25">
      <c r="B52" s="19"/>
      <c r="AR52" s="19"/>
    </row>
    <row r="53" spans="1:57" ht="11.25">
      <c r="B53" s="19"/>
      <c r="AR53" s="19"/>
    </row>
    <row r="54" spans="1:57" ht="11.25">
      <c r="B54" s="19"/>
      <c r="AR54" s="19"/>
    </row>
    <row r="55" spans="1:57" ht="11.25">
      <c r="B55" s="19"/>
      <c r="AR55" s="19"/>
    </row>
    <row r="56" spans="1:57" ht="11.25">
      <c r="B56" s="19"/>
      <c r="AR56" s="19"/>
    </row>
    <row r="57" spans="1:57" ht="11.25">
      <c r="B57" s="19"/>
      <c r="AR57" s="19"/>
    </row>
    <row r="58" spans="1:57" ht="11.25">
      <c r="B58" s="19"/>
      <c r="AR58" s="19"/>
    </row>
    <row r="59" spans="1:57" ht="11.25">
      <c r="B59" s="19"/>
      <c r="AR59" s="19"/>
    </row>
    <row r="60" spans="1:57" s="2" customFormat="1" ht="12.75">
      <c r="A60" s="31"/>
      <c r="B60" s="32"/>
      <c r="C60" s="31"/>
      <c r="D60" s="44" t="s">
        <v>51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4" t="s">
        <v>52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4" t="s">
        <v>51</v>
      </c>
      <c r="AI60" s="34"/>
      <c r="AJ60" s="34"/>
      <c r="AK60" s="34"/>
      <c r="AL60" s="34"/>
      <c r="AM60" s="44" t="s">
        <v>52</v>
      </c>
      <c r="AN60" s="34"/>
      <c r="AO60" s="34"/>
      <c r="AP60" s="31"/>
      <c r="AQ60" s="31"/>
      <c r="AR60" s="32"/>
      <c r="BE60" s="31"/>
    </row>
    <row r="61" spans="1:57" ht="11.25">
      <c r="B61" s="19"/>
      <c r="AR61" s="19"/>
    </row>
    <row r="62" spans="1:57" ht="11.25">
      <c r="B62" s="19"/>
      <c r="AR62" s="19"/>
    </row>
    <row r="63" spans="1:57" ht="11.25">
      <c r="B63" s="19"/>
      <c r="AR63" s="19"/>
    </row>
    <row r="64" spans="1:57" s="2" customFormat="1" ht="12.75">
      <c r="A64" s="31"/>
      <c r="B64" s="32"/>
      <c r="C64" s="31"/>
      <c r="D64" s="42" t="s">
        <v>53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2" t="s">
        <v>54</v>
      </c>
      <c r="AI64" s="45"/>
      <c r="AJ64" s="45"/>
      <c r="AK64" s="45"/>
      <c r="AL64" s="45"/>
      <c r="AM64" s="45"/>
      <c r="AN64" s="45"/>
      <c r="AO64" s="45"/>
      <c r="AP64" s="31"/>
      <c r="AQ64" s="31"/>
      <c r="AR64" s="32"/>
      <c r="BE64" s="31"/>
    </row>
    <row r="65" spans="1:57" ht="11.25">
      <c r="B65" s="19"/>
      <c r="AR65" s="19"/>
    </row>
    <row r="66" spans="1:57" ht="11.25">
      <c r="B66" s="19"/>
      <c r="AR66" s="19"/>
    </row>
    <row r="67" spans="1:57" ht="11.25">
      <c r="B67" s="19"/>
      <c r="AR67" s="19"/>
    </row>
    <row r="68" spans="1:57" ht="11.25">
      <c r="B68" s="19"/>
      <c r="AR68" s="19"/>
    </row>
    <row r="69" spans="1:57" ht="11.25">
      <c r="B69" s="19"/>
      <c r="AR69" s="19"/>
    </row>
    <row r="70" spans="1:57" ht="11.25">
      <c r="B70" s="19"/>
      <c r="AR70" s="19"/>
    </row>
    <row r="71" spans="1:57" ht="11.25">
      <c r="B71" s="19"/>
      <c r="AR71" s="19"/>
    </row>
    <row r="72" spans="1:57" ht="11.25">
      <c r="B72" s="19"/>
      <c r="AR72" s="19"/>
    </row>
    <row r="73" spans="1:57" ht="11.25">
      <c r="B73" s="19"/>
      <c r="AR73" s="19"/>
    </row>
    <row r="74" spans="1:57" ht="11.25">
      <c r="B74" s="19"/>
      <c r="AR74" s="19"/>
    </row>
    <row r="75" spans="1:57" s="2" customFormat="1" ht="12.75">
      <c r="A75" s="31"/>
      <c r="B75" s="32"/>
      <c r="C75" s="31"/>
      <c r="D75" s="44" t="s">
        <v>51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4" t="s">
        <v>52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4" t="s">
        <v>51</v>
      </c>
      <c r="AI75" s="34"/>
      <c r="AJ75" s="34"/>
      <c r="AK75" s="34"/>
      <c r="AL75" s="34"/>
      <c r="AM75" s="44" t="s">
        <v>52</v>
      </c>
      <c r="AN75" s="34"/>
      <c r="AO75" s="34"/>
      <c r="AP75" s="31"/>
      <c r="AQ75" s="31"/>
      <c r="AR75" s="32"/>
      <c r="BE75" s="31"/>
    </row>
    <row r="76" spans="1:57" s="2" customFormat="1" ht="11.25">
      <c r="A76" s="31"/>
      <c r="B76" s="32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2"/>
      <c r="BE76" s="31"/>
    </row>
    <row r="77" spans="1:57" s="2" customFormat="1" ht="6.95" customHeight="1">
      <c r="A77" s="31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32"/>
      <c r="BE77" s="31"/>
    </row>
    <row r="81" spans="1:91" s="2" customFormat="1" ht="6.95" customHeight="1">
      <c r="A81" s="31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32"/>
      <c r="BE81" s="31"/>
    </row>
    <row r="82" spans="1:91" s="2" customFormat="1" ht="24.95" customHeight="1">
      <c r="A82" s="31"/>
      <c r="B82" s="32"/>
      <c r="C82" s="20" t="s">
        <v>55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2"/>
      <c r="BE82" s="31"/>
    </row>
    <row r="83" spans="1:91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2"/>
      <c r="BE83" s="31"/>
    </row>
    <row r="84" spans="1:91" s="4" customFormat="1" ht="12" customHeight="1">
      <c r="B84" s="50"/>
      <c r="C84" s="26" t="s">
        <v>13</v>
      </c>
      <c r="L84" s="4" t="str">
        <f>K5</f>
        <v>20-027</v>
      </c>
      <c r="AR84" s="50"/>
    </row>
    <row r="85" spans="1:91" s="5" customFormat="1" ht="36.950000000000003" customHeight="1">
      <c r="B85" s="51"/>
      <c r="C85" s="52" t="s">
        <v>16</v>
      </c>
      <c r="L85" s="203" t="str">
        <f>K6</f>
        <v>Pardubice, PS C011 - Rekonstrukce technologie TeV + UT v PS</v>
      </c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K85" s="204"/>
      <c r="AL85" s="204"/>
      <c r="AM85" s="204"/>
      <c r="AN85" s="204"/>
      <c r="AO85" s="204"/>
      <c r="AR85" s="51"/>
    </row>
    <row r="86" spans="1:91" s="2" customFormat="1" ht="6.95" customHeight="1">
      <c r="A86" s="31"/>
      <c r="B86" s="32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2"/>
      <c r="BE86" s="31"/>
    </row>
    <row r="87" spans="1:91" s="2" customFormat="1" ht="12" customHeight="1">
      <c r="A87" s="31"/>
      <c r="B87" s="32"/>
      <c r="C87" s="26" t="s">
        <v>20</v>
      </c>
      <c r="D87" s="31"/>
      <c r="E87" s="31"/>
      <c r="F87" s="31"/>
      <c r="G87" s="31"/>
      <c r="H87" s="31"/>
      <c r="I87" s="31"/>
      <c r="J87" s="31"/>
      <c r="K87" s="31"/>
      <c r="L87" s="53" t="str">
        <f>IF(K8="","",K8)</f>
        <v>Pardubice</v>
      </c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26" t="s">
        <v>22</v>
      </c>
      <c r="AJ87" s="31"/>
      <c r="AK87" s="31"/>
      <c r="AL87" s="31"/>
      <c r="AM87" s="205" t="str">
        <f>IF(AN8= "","",AN8)</f>
        <v>14. 5. 2020</v>
      </c>
      <c r="AN87" s="205"/>
      <c r="AO87" s="31"/>
      <c r="AP87" s="31"/>
      <c r="AQ87" s="31"/>
      <c r="AR87" s="32"/>
      <c r="BE87" s="31"/>
    </row>
    <row r="88" spans="1:91" s="2" customFormat="1" ht="6.95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2"/>
      <c r="BE88" s="31"/>
    </row>
    <row r="89" spans="1:91" s="2" customFormat="1" ht="15.2" customHeight="1">
      <c r="A89" s="31"/>
      <c r="B89" s="32"/>
      <c r="C89" s="26" t="s">
        <v>24</v>
      </c>
      <c r="D89" s="31"/>
      <c r="E89" s="31"/>
      <c r="F89" s="31"/>
      <c r="G89" s="31"/>
      <c r="H89" s="31"/>
      <c r="I89" s="31"/>
      <c r="J89" s="31"/>
      <c r="K89" s="31"/>
      <c r="L89" s="4" t="str">
        <f>IF(E11= "","",E11)</f>
        <v xml:space="preserve">Elektrárny Opatovice a.s. </v>
      </c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26" t="s">
        <v>30</v>
      </c>
      <c r="AJ89" s="31"/>
      <c r="AK89" s="31"/>
      <c r="AL89" s="31"/>
      <c r="AM89" s="210" t="str">
        <f>IF(E17="","",E17)</f>
        <v>PPP, spol. s r.o., Pardubice</v>
      </c>
      <c r="AN89" s="211"/>
      <c r="AO89" s="211"/>
      <c r="AP89" s="211"/>
      <c r="AQ89" s="31"/>
      <c r="AR89" s="32"/>
      <c r="AS89" s="206" t="s">
        <v>56</v>
      </c>
      <c r="AT89" s="207"/>
      <c r="AU89" s="55"/>
      <c r="AV89" s="55"/>
      <c r="AW89" s="55"/>
      <c r="AX89" s="55"/>
      <c r="AY89" s="55"/>
      <c r="AZ89" s="55"/>
      <c r="BA89" s="55"/>
      <c r="BB89" s="55"/>
      <c r="BC89" s="55"/>
      <c r="BD89" s="56"/>
      <c r="BE89" s="31"/>
    </row>
    <row r="90" spans="1:91" s="2" customFormat="1" ht="15.2" customHeight="1">
      <c r="A90" s="31"/>
      <c r="B90" s="32"/>
      <c r="C90" s="26" t="s">
        <v>28</v>
      </c>
      <c r="D90" s="31"/>
      <c r="E90" s="31"/>
      <c r="F90" s="31"/>
      <c r="G90" s="31"/>
      <c r="H90" s="31"/>
      <c r="I90" s="31"/>
      <c r="J90" s="31"/>
      <c r="K90" s="31"/>
      <c r="L90" s="4" t="str">
        <f>IF(E14= "Vyplň údaj","",E14)</f>
        <v/>
      </c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26" t="s">
        <v>33</v>
      </c>
      <c r="AJ90" s="31"/>
      <c r="AK90" s="31"/>
      <c r="AL90" s="31"/>
      <c r="AM90" s="210" t="str">
        <f>IF(E20="","",E20)</f>
        <v>Vojtěch</v>
      </c>
      <c r="AN90" s="211"/>
      <c r="AO90" s="211"/>
      <c r="AP90" s="211"/>
      <c r="AQ90" s="31"/>
      <c r="AR90" s="32"/>
      <c r="AS90" s="208"/>
      <c r="AT90" s="209"/>
      <c r="AU90" s="57"/>
      <c r="AV90" s="57"/>
      <c r="AW90" s="57"/>
      <c r="AX90" s="57"/>
      <c r="AY90" s="57"/>
      <c r="AZ90" s="57"/>
      <c r="BA90" s="57"/>
      <c r="BB90" s="57"/>
      <c r="BC90" s="57"/>
      <c r="BD90" s="58"/>
      <c r="BE90" s="31"/>
    </row>
    <row r="91" spans="1:91" s="2" customFormat="1" ht="10.9" customHeight="1">
      <c r="A91" s="31"/>
      <c r="B91" s="32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2"/>
      <c r="AS91" s="208"/>
      <c r="AT91" s="209"/>
      <c r="AU91" s="57"/>
      <c r="AV91" s="57"/>
      <c r="AW91" s="57"/>
      <c r="AX91" s="57"/>
      <c r="AY91" s="57"/>
      <c r="AZ91" s="57"/>
      <c r="BA91" s="57"/>
      <c r="BB91" s="57"/>
      <c r="BC91" s="57"/>
      <c r="BD91" s="58"/>
      <c r="BE91" s="31"/>
    </row>
    <row r="92" spans="1:91" s="2" customFormat="1" ht="29.25" customHeight="1">
      <c r="A92" s="31"/>
      <c r="B92" s="32"/>
      <c r="C92" s="212" t="s">
        <v>57</v>
      </c>
      <c r="D92" s="213"/>
      <c r="E92" s="213"/>
      <c r="F92" s="213"/>
      <c r="G92" s="213"/>
      <c r="H92" s="59"/>
      <c r="I92" s="215" t="s">
        <v>58</v>
      </c>
      <c r="J92" s="213"/>
      <c r="K92" s="213"/>
      <c r="L92" s="213"/>
      <c r="M92" s="213"/>
      <c r="N92" s="213"/>
      <c r="O92" s="213"/>
      <c r="P92" s="213"/>
      <c r="Q92" s="213"/>
      <c r="R92" s="213"/>
      <c r="S92" s="213"/>
      <c r="T92" s="213"/>
      <c r="U92" s="213"/>
      <c r="V92" s="213"/>
      <c r="W92" s="213"/>
      <c r="X92" s="213"/>
      <c r="Y92" s="213"/>
      <c r="Z92" s="213"/>
      <c r="AA92" s="213"/>
      <c r="AB92" s="213"/>
      <c r="AC92" s="213"/>
      <c r="AD92" s="213"/>
      <c r="AE92" s="213"/>
      <c r="AF92" s="213"/>
      <c r="AG92" s="214" t="s">
        <v>59</v>
      </c>
      <c r="AH92" s="213"/>
      <c r="AI92" s="213"/>
      <c r="AJ92" s="213"/>
      <c r="AK92" s="213"/>
      <c r="AL92" s="213"/>
      <c r="AM92" s="213"/>
      <c r="AN92" s="215" t="s">
        <v>60</v>
      </c>
      <c r="AO92" s="213"/>
      <c r="AP92" s="216"/>
      <c r="AQ92" s="60" t="s">
        <v>61</v>
      </c>
      <c r="AR92" s="32"/>
      <c r="AS92" s="61" t="s">
        <v>62</v>
      </c>
      <c r="AT92" s="62" t="s">
        <v>63</v>
      </c>
      <c r="AU92" s="62" t="s">
        <v>64</v>
      </c>
      <c r="AV92" s="62" t="s">
        <v>65</v>
      </c>
      <c r="AW92" s="62" t="s">
        <v>66</v>
      </c>
      <c r="AX92" s="62" t="s">
        <v>67</v>
      </c>
      <c r="AY92" s="62" t="s">
        <v>68</v>
      </c>
      <c r="AZ92" s="62" t="s">
        <v>69</v>
      </c>
      <c r="BA92" s="62" t="s">
        <v>70</v>
      </c>
      <c r="BB92" s="62" t="s">
        <v>71</v>
      </c>
      <c r="BC92" s="62" t="s">
        <v>72</v>
      </c>
      <c r="BD92" s="63" t="s">
        <v>73</v>
      </c>
      <c r="BE92" s="31"/>
    </row>
    <row r="93" spans="1:91" s="2" customFormat="1" ht="10.9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2"/>
      <c r="AS93" s="64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6"/>
      <c r="BE93" s="31"/>
    </row>
    <row r="94" spans="1:91" s="6" customFormat="1" ht="32.450000000000003" customHeight="1">
      <c r="B94" s="67"/>
      <c r="C94" s="68" t="s">
        <v>74</v>
      </c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224">
        <f>ROUND(AG95,2)</f>
        <v>0</v>
      </c>
      <c r="AH94" s="224"/>
      <c r="AI94" s="224"/>
      <c r="AJ94" s="224"/>
      <c r="AK94" s="224"/>
      <c r="AL94" s="224"/>
      <c r="AM94" s="224"/>
      <c r="AN94" s="225">
        <f t="shared" ref="AN94:AN100" si="0">SUM(AG94,AT94)</f>
        <v>0</v>
      </c>
      <c r="AO94" s="225"/>
      <c r="AP94" s="225"/>
      <c r="AQ94" s="71" t="s">
        <v>1</v>
      </c>
      <c r="AR94" s="67"/>
      <c r="AS94" s="72">
        <f>ROUND(AS95,2)</f>
        <v>0</v>
      </c>
      <c r="AT94" s="73">
        <f t="shared" ref="AT94:AT100" si="1">ROUND(SUM(AV94:AW94),2)</f>
        <v>0</v>
      </c>
      <c r="AU94" s="74">
        <f>ROUND(AU95,5)</f>
        <v>0</v>
      </c>
      <c r="AV94" s="73">
        <f>ROUND(AZ94*L29,2)</f>
        <v>0</v>
      </c>
      <c r="AW94" s="73">
        <f>ROUND(BA94*L30,2)</f>
        <v>0</v>
      </c>
      <c r="AX94" s="73">
        <f>ROUND(BB94*L29,2)</f>
        <v>0</v>
      </c>
      <c r="AY94" s="73">
        <f>ROUND(BC94*L30,2)</f>
        <v>0</v>
      </c>
      <c r="AZ94" s="73">
        <f>ROUND(AZ95,2)</f>
        <v>0</v>
      </c>
      <c r="BA94" s="73">
        <f>ROUND(BA95,2)</f>
        <v>0</v>
      </c>
      <c r="BB94" s="73">
        <f>ROUND(BB95,2)</f>
        <v>0</v>
      </c>
      <c r="BC94" s="73">
        <f>ROUND(BC95,2)</f>
        <v>0</v>
      </c>
      <c r="BD94" s="75">
        <f>ROUND(BD95,2)</f>
        <v>0</v>
      </c>
      <c r="BS94" s="76" t="s">
        <v>75</v>
      </c>
      <c r="BT94" s="76" t="s">
        <v>76</v>
      </c>
      <c r="BU94" s="77" t="s">
        <v>77</v>
      </c>
      <c r="BV94" s="76" t="s">
        <v>78</v>
      </c>
      <c r="BW94" s="76" t="s">
        <v>4</v>
      </c>
      <c r="BX94" s="76" t="s">
        <v>79</v>
      </c>
      <c r="CL94" s="76" t="s">
        <v>1</v>
      </c>
    </row>
    <row r="95" spans="1:91" s="7" customFormat="1" ht="16.5" customHeight="1">
      <c r="B95" s="78"/>
      <c r="C95" s="79"/>
      <c r="D95" s="220" t="s">
        <v>80</v>
      </c>
      <c r="E95" s="220"/>
      <c r="F95" s="220"/>
      <c r="G95" s="220"/>
      <c r="H95" s="220"/>
      <c r="I95" s="80"/>
      <c r="J95" s="220" t="s">
        <v>81</v>
      </c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20"/>
      <c r="Z95" s="220"/>
      <c r="AA95" s="220"/>
      <c r="AB95" s="220"/>
      <c r="AC95" s="220"/>
      <c r="AD95" s="220"/>
      <c r="AE95" s="220"/>
      <c r="AF95" s="220"/>
      <c r="AG95" s="217">
        <f>ROUND(SUM(AG96:AG100),2)</f>
        <v>0</v>
      </c>
      <c r="AH95" s="218"/>
      <c r="AI95" s="218"/>
      <c r="AJ95" s="218"/>
      <c r="AK95" s="218"/>
      <c r="AL95" s="218"/>
      <c r="AM95" s="218"/>
      <c r="AN95" s="219">
        <f t="shared" si="0"/>
        <v>0</v>
      </c>
      <c r="AO95" s="218"/>
      <c r="AP95" s="218"/>
      <c r="AQ95" s="81" t="s">
        <v>82</v>
      </c>
      <c r="AR95" s="78"/>
      <c r="AS95" s="82">
        <f>ROUND(SUM(AS96:AS100),2)</f>
        <v>0</v>
      </c>
      <c r="AT95" s="83">
        <f t="shared" si="1"/>
        <v>0</v>
      </c>
      <c r="AU95" s="84">
        <f>ROUND(SUM(AU96:AU100),5)</f>
        <v>0</v>
      </c>
      <c r="AV95" s="83">
        <f>ROUND(AZ95*L29,2)</f>
        <v>0</v>
      </c>
      <c r="AW95" s="83">
        <f>ROUND(BA95*L30,2)</f>
        <v>0</v>
      </c>
      <c r="AX95" s="83">
        <f>ROUND(BB95*L29,2)</f>
        <v>0</v>
      </c>
      <c r="AY95" s="83">
        <f>ROUND(BC95*L30,2)</f>
        <v>0</v>
      </c>
      <c r="AZ95" s="83">
        <f>ROUND(SUM(AZ96:AZ100),2)</f>
        <v>0</v>
      </c>
      <c r="BA95" s="83">
        <f>ROUND(SUM(BA96:BA100),2)</f>
        <v>0</v>
      </c>
      <c r="BB95" s="83">
        <f>ROUND(SUM(BB96:BB100),2)</f>
        <v>0</v>
      </c>
      <c r="BC95" s="83">
        <f>ROUND(SUM(BC96:BC100),2)</f>
        <v>0</v>
      </c>
      <c r="BD95" s="85">
        <f>ROUND(SUM(BD96:BD100),2)</f>
        <v>0</v>
      </c>
      <c r="BS95" s="86" t="s">
        <v>75</v>
      </c>
      <c r="BT95" s="86" t="s">
        <v>83</v>
      </c>
      <c r="BU95" s="86" t="s">
        <v>77</v>
      </c>
      <c r="BV95" s="86" t="s">
        <v>78</v>
      </c>
      <c r="BW95" s="86" t="s">
        <v>84</v>
      </c>
      <c r="BX95" s="86" t="s">
        <v>4</v>
      </c>
      <c r="CL95" s="86" t="s">
        <v>1</v>
      </c>
      <c r="CM95" s="86" t="s">
        <v>85</v>
      </c>
    </row>
    <row r="96" spans="1:91" s="4" customFormat="1" ht="16.5" customHeight="1">
      <c r="A96" s="87" t="s">
        <v>86</v>
      </c>
      <c r="B96" s="50"/>
      <c r="C96" s="10"/>
      <c r="D96" s="10"/>
      <c r="E96" s="223" t="s">
        <v>87</v>
      </c>
      <c r="F96" s="223"/>
      <c r="G96" s="223"/>
      <c r="H96" s="223"/>
      <c r="I96" s="223"/>
      <c r="J96" s="10"/>
      <c r="K96" s="223" t="s">
        <v>88</v>
      </c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  <c r="AA96" s="223"/>
      <c r="AB96" s="223"/>
      <c r="AC96" s="223"/>
      <c r="AD96" s="223"/>
      <c r="AE96" s="223"/>
      <c r="AF96" s="223"/>
      <c r="AG96" s="221">
        <f>'00 - Vedlejší a ostatní n...'!J32</f>
        <v>0</v>
      </c>
      <c r="AH96" s="222"/>
      <c r="AI96" s="222"/>
      <c r="AJ96" s="222"/>
      <c r="AK96" s="222"/>
      <c r="AL96" s="222"/>
      <c r="AM96" s="222"/>
      <c r="AN96" s="221">
        <f t="shared" si="0"/>
        <v>0</v>
      </c>
      <c r="AO96" s="222"/>
      <c r="AP96" s="222"/>
      <c r="AQ96" s="88" t="s">
        <v>89</v>
      </c>
      <c r="AR96" s="50"/>
      <c r="AS96" s="89">
        <v>0</v>
      </c>
      <c r="AT96" s="90">
        <f t="shared" si="1"/>
        <v>0</v>
      </c>
      <c r="AU96" s="91">
        <f>'00 - Vedlejší a ostatní n...'!P122</f>
        <v>0</v>
      </c>
      <c r="AV96" s="90">
        <f>'00 - Vedlejší a ostatní n...'!J35</f>
        <v>0</v>
      </c>
      <c r="AW96" s="90">
        <f>'00 - Vedlejší a ostatní n...'!J36</f>
        <v>0</v>
      </c>
      <c r="AX96" s="90">
        <f>'00 - Vedlejší a ostatní n...'!J37</f>
        <v>0</v>
      </c>
      <c r="AY96" s="90">
        <f>'00 - Vedlejší a ostatní n...'!J38</f>
        <v>0</v>
      </c>
      <c r="AZ96" s="90">
        <f>'00 - Vedlejší a ostatní n...'!F35</f>
        <v>0</v>
      </c>
      <c r="BA96" s="90">
        <f>'00 - Vedlejší a ostatní n...'!F36</f>
        <v>0</v>
      </c>
      <c r="BB96" s="90">
        <f>'00 - Vedlejší a ostatní n...'!F37</f>
        <v>0</v>
      </c>
      <c r="BC96" s="90">
        <f>'00 - Vedlejší a ostatní n...'!F38</f>
        <v>0</v>
      </c>
      <c r="BD96" s="92">
        <f>'00 - Vedlejší a ostatní n...'!F39</f>
        <v>0</v>
      </c>
      <c r="BT96" s="24" t="s">
        <v>85</v>
      </c>
      <c r="BV96" s="24" t="s">
        <v>78</v>
      </c>
      <c r="BW96" s="24" t="s">
        <v>90</v>
      </c>
      <c r="BX96" s="24" t="s">
        <v>84</v>
      </c>
      <c r="CL96" s="24" t="s">
        <v>1</v>
      </c>
    </row>
    <row r="97" spans="1:90" s="4" customFormat="1" ht="16.5" customHeight="1">
      <c r="A97" s="87" t="s">
        <v>86</v>
      </c>
      <c r="B97" s="50"/>
      <c r="C97" s="10"/>
      <c r="D97" s="10"/>
      <c r="E97" s="223" t="s">
        <v>91</v>
      </c>
      <c r="F97" s="223"/>
      <c r="G97" s="223"/>
      <c r="H97" s="223"/>
      <c r="I97" s="223"/>
      <c r="J97" s="10"/>
      <c r="K97" s="223" t="s">
        <v>92</v>
      </c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  <c r="AA97" s="223"/>
      <c r="AB97" s="223"/>
      <c r="AC97" s="223"/>
      <c r="AD97" s="223"/>
      <c r="AE97" s="223"/>
      <c r="AF97" s="223"/>
      <c r="AG97" s="221">
        <f>'01 - Stavební část'!J32</f>
        <v>0</v>
      </c>
      <c r="AH97" s="222"/>
      <c r="AI97" s="222"/>
      <c r="AJ97" s="222"/>
      <c r="AK97" s="222"/>
      <c r="AL97" s="222"/>
      <c r="AM97" s="222"/>
      <c r="AN97" s="221">
        <f t="shared" si="0"/>
        <v>0</v>
      </c>
      <c r="AO97" s="222"/>
      <c r="AP97" s="222"/>
      <c r="AQ97" s="88" t="s">
        <v>89</v>
      </c>
      <c r="AR97" s="50"/>
      <c r="AS97" s="89">
        <v>0</v>
      </c>
      <c r="AT97" s="90">
        <f t="shared" si="1"/>
        <v>0</v>
      </c>
      <c r="AU97" s="91">
        <f>'01 - Stavební část'!P126</f>
        <v>0</v>
      </c>
      <c r="AV97" s="90">
        <f>'01 - Stavební část'!J35</f>
        <v>0</v>
      </c>
      <c r="AW97" s="90">
        <f>'01 - Stavební část'!J36</f>
        <v>0</v>
      </c>
      <c r="AX97" s="90">
        <f>'01 - Stavební část'!J37</f>
        <v>0</v>
      </c>
      <c r="AY97" s="90">
        <f>'01 - Stavební část'!J38</f>
        <v>0</v>
      </c>
      <c r="AZ97" s="90">
        <f>'01 - Stavební část'!F35</f>
        <v>0</v>
      </c>
      <c r="BA97" s="90">
        <f>'01 - Stavební část'!F36</f>
        <v>0</v>
      </c>
      <c r="BB97" s="90">
        <f>'01 - Stavební část'!F37</f>
        <v>0</v>
      </c>
      <c r="BC97" s="90">
        <f>'01 - Stavební část'!F38</f>
        <v>0</v>
      </c>
      <c r="BD97" s="92">
        <f>'01 - Stavební část'!F39</f>
        <v>0</v>
      </c>
      <c r="BT97" s="24" t="s">
        <v>85</v>
      </c>
      <c r="BV97" s="24" t="s">
        <v>78</v>
      </c>
      <c r="BW97" s="24" t="s">
        <v>93</v>
      </c>
      <c r="BX97" s="24" t="s">
        <v>84</v>
      </c>
      <c r="CL97" s="24" t="s">
        <v>1</v>
      </c>
    </row>
    <row r="98" spans="1:90" s="4" customFormat="1" ht="16.5" customHeight="1">
      <c r="A98" s="87" t="s">
        <v>86</v>
      </c>
      <c r="B98" s="50"/>
      <c r="C98" s="10"/>
      <c r="D98" s="10"/>
      <c r="E98" s="223" t="s">
        <v>94</v>
      </c>
      <c r="F98" s="223"/>
      <c r="G98" s="223"/>
      <c r="H98" s="223"/>
      <c r="I98" s="223"/>
      <c r="J98" s="10"/>
      <c r="K98" s="223" t="s">
        <v>95</v>
      </c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  <c r="AA98" s="223"/>
      <c r="AB98" s="223"/>
      <c r="AC98" s="223"/>
      <c r="AD98" s="223"/>
      <c r="AE98" s="223"/>
      <c r="AF98" s="223"/>
      <c r="AG98" s="221">
        <f>'02 - Vytápění'!J32</f>
        <v>0</v>
      </c>
      <c r="AH98" s="222"/>
      <c r="AI98" s="222"/>
      <c r="AJ98" s="222"/>
      <c r="AK98" s="222"/>
      <c r="AL98" s="222"/>
      <c r="AM98" s="222"/>
      <c r="AN98" s="221">
        <f t="shared" si="0"/>
        <v>0</v>
      </c>
      <c r="AO98" s="222"/>
      <c r="AP98" s="222"/>
      <c r="AQ98" s="88" t="s">
        <v>89</v>
      </c>
      <c r="AR98" s="50"/>
      <c r="AS98" s="89">
        <v>0</v>
      </c>
      <c r="AT98" s="90">
        <f t="shared" si="1"/>
        <v>0</v>
      </c>
      <c r="AU98" s="91">
        <f>'02 - Vytápění'!P122</f>
        <v>0</v>
      </c>
      <c r="AV98" s="90">
        <f>'02 - Vytápění'!J35</f>
        <v>0</v>
      </c>
      <c r="AW98" s="90">
        <f>'02 - Vytápění'!J36</f>
        <v>0</v>
      </c>
      <c r="AX98" s="90">
        <f>'02 - Vytápění'!J37</f>
        <v>0</v>
      </c>
      <c r="AY98" s="90">
        <f>'02 - Vytápění'!J38</f>
        <v>0</v>
      </c>
      <c r="AZ98" s="90">
        <f>'02 - Vytápění'!F35</f>
        <v>0</v>
      </c>
      <c r="BA98" s="90">
        <f>'02 - Vytápění'!F36</f>
        <v>0</v>
      </c>
      <c r="BB98" s="90">
        <f>'02 - Vytápění'!F37</f>
        <v>0</v>
      </c>
      <c r="BC98" s="90">
        <f>'02 - Vytápění'!F38</f>
        <v>0</v>
      </c>
      <c r="BD98" s="92">
        <f>'02 - Vytápění'!F39</f>
        <v>0</v>
      </c>
      <c r="BT98" s="24" t="s">
        <v>85</v>
      </c>
      <c r="BV98" s="24" t="s">
        <v>78</v>
      </c>
      <c r="BW98" s="24" t="s">
        <v>96</v>
      </c>
      <c r="BX98" s="24" t="s">
        <v>84</v>
      </c>
      <c r="CL98" s="24" t="s">
        <v>1</v>
      </c>
    </row>
    <row r="99" spans="1:90" s="4" customFormat="1" ht="16.5" customHeight="1">
      <c r="A99" s="87" t="s">
        <v>86</v>
      </c>
      <c r="B99" s="50"/>
      <c r="C99" s="10"/>
      <c r="D99" s="10"/>
      <c r="E99" s="223" t="s">
        <v>97</v>
      </c>
      <c r="F99" s="223"/>
      <c r="G99" s="223"/>
      <c r="H99" s="223"/>
      <c r="I99" s="223"/>
      <c r="J99" s="10"/>
      <c r="K99" s="223" t="s">
        <v>98</v>
      </c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23"/>
      <c r="X99" s="223"/>
      <c r="Y99" s="223"/>
      <c r="Z99" s="223"/>
      <c r="AA99" s="223"/>
      <c r="AB99" s="223"/>
      <c r="AC99" s="223"/>
      <c r="AD99" s="223"/>
      <c r="AE99" s="223"/>
      <c r="AF99" s="223"/>
      <c r="AG99" s="221">
        <f>'03 - Elektro'!J32</f>
        <v>0</v>
      </c>
      <c r="AH99" s="222"/>
      <c r="AI99" s="222"/>
      <c r="AJ99" s="222"/>
      <c r="AK99" s="222"/>
      <c r="AL99" s="222"/>
      <c r="AM99" s="222"/>
      <c r="AN99" s="221">
        <f t="shared" si="0"/>
        <v>0</v>
      </c>
      <c r="AO99" s="222"/>
      <c r="AP99" s="222"/>
      <c r="AQ99" s="88" t="s">
        <v>89</v>
      </c>
      <c r="AR99" s="50"/>
      <c r="AS99" s="89">
        <v>0</v>
      </c>
      <c r="AT99" s="90">
        <f t="shared" si="1"/>
        <v>0</v>
      </c>
      <c r="AU99" s="91">
        <f>'03 - Elektro'!P122</f>
        <v>0</v>
      </c>
      <c r="AV99" s="90">
        <f>'03 - Elektro'!J35</f>
        <v>0</v>
      </c>
      <c r="AW99" s="90">
        <f>'03 - Elektro'!J36</f>
        <v>0</v>
      </c>
      <c r="AX99" s="90">
        <f>'03 - Elektro'!J37</f>
        <v>0</v>
      </c>
      <c r="AY99" s="90">
        <f>'03 - Elektro'!J38</f>
        <v>0</v>
      </c>
      <c r="AZ99" s="90">
        <f>'03 - Elektro'!F35</f>
        <v>0</v>
      </c>
      <c r="BA99" s="90">
        <f>'03 - Elektro'!F36</f>
        <v>0</v>
      </c>
      <c r="BB99" s="90">
        <f>'03 - Elektro'!F37</f>
        <v>0</v>
      </c>
      <c r="BC99" s="90">
        <f>'03 - Elektro'!F38</f>
        <v>0</v>
      </c>
      <c r="BD99" s="92">
        <f>'03 - Elektro'!F39</f>
        <v>0</v>
      </c>
      <c r="BT99" s="24" t="s">
        <v>85</v>
      </c>
      <c r="BV99" s="24" t="s">
        <v>78</v>
      </c>
      <c r="BW99" s="24" t="s">
        <v>99</v>
      </c>
      <c r="BX99" s="24" t="s">
        <v>84</v>
      </c>
      <c r="CL99" s="24" t="s">
        <v>1</v>
      </c>
    </row>
    <row r="100" spans="1:90" s="4" customFormat="1" ht="16.5" customHeight="1">
      <c r="A100" s="87" t="s">
        <v>86</v>
      </c>
      <c r="B100" s="50"/>
      <c r="C100" s="10"/>
      <c r="D100" s="10"/>
      <c r="E100" s="223" t="s">
        <v>100</v>
      </c>
      <c r="F100" s="223"/>
      <c r="G100" s="223"/>
      <c r="H100" s="223"/>
      <c r="I100" s="223"/>
      <c r="J100" s="10"/>
      <c r="K100" s="223" t="s">
        <v>101</v>
      </c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23"/>
      <c r="X100" s="223"/>
      <c r="Y100" s="223"/>
      <c r="Z100" s="223"/>
      <c r="AA100" s="223"/>
      <c r="AB100" s="223"/>
      <c r="AC100" s="223"/>
      <c r="AD100" s="223"/>
      <c r="AE100" s="223"/>
      <c r="AF100" s="223"/>
      <c r="AG100" s="221">
        <f>'04 - ZTI '!J32</f>
        <v>0</v>
      </c>
      <c r="AH100" s="222"/>
      <c r="AI100" s="222"/>
      <c r="AJ100" s="222"/>
      <c r="AK100" s="222"/>
      <c r="AL100" s="222"/>
      <c r="AM100" s="222"/>
      <c r="AN100" s="221">
        <f t="shared" si="0"/>
        <v>0</v>
      </c>
      <c r="AO100" s="222"/>
      <c r="AP100" s="222"/>
      <c r="AQ100" s="88" t="s">
        <v>89</v>
      </c>
      <c r="AR100" s="50"/>
      <c r="AS100" s="93">
        <v>0</v>
      </c>
      <c r="AT100" s="94">
        <f t="shared" si="1"/>
        <v>0</v>
      </c>
      <c r="AU100" s="95">
        <f>'04 - ZTI '!P122</f>
        <v>0</v>
      </c>
      <c r="AV100" s="94">
        <f>'04 - ZTI '!J35</f>
        <v>0</v>
      </c>
      <c r="AW100" s="94">
        <f>'04 - ZTI '!J36</f>
        <v>0</v>
      </c>
      <c r="AX100" s="94">
        <f>'04 - ZTI '!J37</f>
        <v>0</v>
      </c>
      <c r="AY100" s="94">
        <f>'04 - ZTI '!J38</f>
        <v>0</v>
      </c>
      <c r="AZ100" s="94">
        <f>'04 - ZTI '!F35</f>
        <v>0</v>
      </c>
      <c r="BA100" s="94">
        <f>'04 - ZTI '!F36</f>
        <v>0</v>
      </c>
      <c r="BB100" s="94">
        <f>'04 - ZTI '!F37</f>
        <v>0</v>
      </c>
      <c r="BC100" s="94">
        <f>'04 - ZTI '!F38</f>
        <v>0</v>
      </c>
      <c r="BD100" s="96">
        <f>'04 - ZTI '!F39</f>
        <v>0</v>
      </c>
      <c r="BT100" s="24" t="s">
        <v>85</v>
      </c>
      <c r="BV100" s="24" t="s">
        <v>78</v>
      </c>
      <c r="BW100" s="24" t="s">
        <v>102</v>
      </c>
      <c r="BX100" s="24" t="s">
        <v>84</v>
      </c>
      <c r="CL100" s="24" t="s">
        <v>1</v>
      </c>
    </row>
    <row r="101" spans="1:90" s="2" customFormat="1" ht="30" customHeight="1">
      <c r="A101" s="31"/>
      <c r="B101" s="32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2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</row>
    <row r="102" spans="1:90" s="2" customFormat="1" ht="6.95" customHeight="1">
      <c r="A102" s="31"/>
      <c r="B102" s="46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32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</row>
  </sheetData>
  <mergeCells count="62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N100:AP100"/>
    <mergeCell ref="AG100:AM100"/>
    <mergeCell ref="E100:I100"/>
    <mergeCell ref="K100:AF100"/>
    <mergeCell ref="AG94:AM94"/>
    <mergeCell ref="AN94:AP94"/>
    <mergeCell ref="AG98:AM98"/>
    <mergeCell ref="AN98:AP98"/>
    <mergeCell ref="E98:I98"/>
    <mergeCell ref="K98:AF98"/>
    <mergeCell ref="AN99:AP99"/>
    <mergeCell ref="AG99:AM99"/>
    <mergeCell ref="E99:I99"/>
    <mergeCell ref="K99:AF99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L85:AO85"/>
    <mergeCell ref="AM87:AN87"/>
    <mergeCell ref="AS89:AT91"/>
    <mergeCell ref="AM89:AP89"/>
    <mergeCell ref="AM90:AP90"/>
  </mergeCells>
  <hyperlinks>
    <hyperlink ref="A96" location="'00 - Vedlejší a ostatní n...'!C2" display="/"/>
    <hyperlink ref="A97" location="'01 - Stavební část'!C2" display="/"/>
    <hyperlink ref="A98" location="'02 - Vytápění'!C2" display="/"/>
    <hyperlink ref="A99" location="'03 - Elektro'!C2" display="/"/>
    <hyperlink ref="A100" location="'04 - ZTI 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7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7"/>
      <c r="L2" s="245" t="s">
        <v>5</v>
      </c>
      <c r="M2" s="230"/>
      <c r="N2" s="230"/>
      <c r="O2" s="230"/>
      <c r="P2" s="230"/>
      <c r="Q2" s="230"/>
      <c r="R2" s="230"/>
      <c r="S2" s="230"/>
      <c r="T2" s="230"/>
      <c r="U2" s="230"/>
      <c r="V2" s="230"/>
      <c r="AT2" s="16" t="s">
        <v>90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98"/>
      <c r="J3" s="18"/>
      <c r="K3" s="18"/>
      <c r="L3" s="19"/>
      <c r="AT3" s="16" t="s">
        <v>85</v>
      </c>
    </row>
    <row r="4" spans="1:46" s="1" customFormat="1" ht="24.95" customHeight="1">
      <c r="B4" s="19"/>
      <c r="D4" s="20" t="s">
        <v>103</v>
      </c>
      <c r="I4" s="97"/>
      <c r="L4" s="19"/>
      <c r="M4" s="99" t="s">
        <v>10</v>
      </c>
      <c r="AT4" s="16" t="s">
        <v>3</v>
      </c>
    </row>
    <row r="5" spans="1:46" s="1" customFormat="1" ht="6.95" customHeight="1">
      <c r="B5" s="19"/>
      <c r="I5" s="97"/>
      <c r="L5" s="19"/>
    </row>
    <row r="6" spans="1:46" s="1" customFormat="1" ht="12" customHeight="1">
      <c r="B6" s="19"/>
      <c r="D6" s="26" t="s">
        <v>16</v>
      </c>
      <c r="I6" s="97"/>
      <c r="L6" s="19"/>
    </row>
    <row r="7" spans="1:46" s="1" customFormat="1" ht="16.5" customHeight="1">
      <c r="B7" s="19"/>
      <c r="E7" s="246" t="str">
        <f>'Rekapitulace stavby'!K6</f>
        <v>Pardubice, PS C011 - Rekonstrukce technologie TeV + UT v PS</v>
      </c>
      <c r="F7" s="247"/>
      <c r="G7" s="247"/>
      <c r="H7" s="247"/>
      <c r="I7" s="97"/>
      <c r="L7" s="19"/>
    </row>
    <row r="8" spans="1:46" s="1" customFormat="1" ht="12" customHeight="1">
      <c r="B8" s="19"/>
      <c r="D8" s="26" t="s">
        <v>104</v>
      </c>
      <c r="I8" s="97"/>
      <c r="L8" s="19"/>
    </row>
    <row r="9" spans="1:46" s="2" customFormat="1" ht="16.5" customHeight="1">
      <c r="A9" s="31"/>
      <c r="B9" s="32"/>
      <c r="C9" s="31"/>
      <c r="D9" s="31"/>
      <c r="E9" s="246" t="s">
        <v>105</v>
      </c>
      <c r="F9" s="248"/>
      <c r="G9" s="248"/>
      <c r="H9" s="248"/>
      <c r="I9" s="100"/>
      <c r="J9" s="31"/>
      <c r="K9" s="31"/>
      <c r="L9" s="4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2" customHeight="1">
      <c r="A10" s="31"/>
      <c r="B10" s="32"/>
      <c r="C10" s="31"/>
      <c r="D10" s="26" t="s">
        <v>106</v>
      </c>
      <c r="E10" s="31"/>
      <c r="F10" s="31"/>
      <c r="G10" s="31"/>
      <c r="H10" s="31"/>
      <c r="I10" s="100"/>
      <c r="J10" s="31"/>
      <c r="K10" s="31"/>
      <c r="L10" s="4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6.5" customHeight="1">
      <c r="A11" s="31"/>
      <c r="B11" s="32"/>
      <c r="C11" s="31"/>
      <c r="D11" s="31"/>
      <c r="E11" s="203" t="s">
        <v>107</v>
      </c>
      <c r="F11" s="248"/>
      <c r="G11" s="248"/>
      <c r="H11" s="248"/>
      <c r="I11" s="100"/>
      <c r="J11" s="31"/>
      <c r="K11" s="31"/>
      <c r="L11" s="4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1.25">
      <c r="A12" s="31"/>
      <c r="B12" s="32"/>
      <c r="C12" s="31"/>
      <c r="D12" s="31"/>
      <c r="E12" s="31"/>
      <c r="F12" s="31"/>
      <c r="G12" s="31"/>
      <c r="H12" s="31"/>
      <c r="I12" s="100"/>
      <c r="J12" s="31"/>
      <c r="K12" s="31"/>
      <c r="L12" s="4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2" customHeight="1">
      <c r="A13" s="31"/>
      <c r="B13" s="32"/>
      <c r="C13" s="31"/>
      <c r="D13" s="26" t="s">
        <v>18</v>
      </c>
      <c r="E13" s="31"/>
      <c r="F13" s="24" t="s">
        <v>1</v>
      </c>
      <c r="G13" s="31"/>
      <c r="H13" s="31"/>
      <c r="I13" s="101" t="s">
        <v>19</v>
      </c>
      <c r="J13" s="24" t="s">
        <v>1</v>
      </c>
      <c r="K13" s="31"/>
      <c r="L13" s="4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20</v>
      </c>
      <c r="E14" s="31"/>
      <c r="F14" s="24" t="s">
        <v>21</v>
      </c>
      <c r="G14" s="31"/>
      <c r="H14" s="31"/>
      <c r="I14" s="101" t="s">
        <v>22</v>
      </c>
      <c r="J14" s="54" t="str">
        <f>'Rekapitulace stavby'!AN8</f>
        <v>14. 5. 2020</v>
      </c>
      <c r="K14" s="31"/>
      <c r="L14" s="4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0.9" customHeight="1">
      <c r="A15" s="31"/>
      <c r="B15" s="32"/>
      <c r="C15" s="31"/>
      <c r="D15" s="31"/>
      <c r="E15" s="31"/>
      <c r="F15" s="31"/>
      <c r="G15" s="31"/>
      <c r="H15" s="31"/>
      <c r="I15" s="100"/>
      <c r="J15" s="31"/>
      <c r="K15" s="31"/>
      <c r="L15" s="4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12" customHeight="1">
      <c r="A16" s="31"/>
      <c r="B16" s="32"/>
      <c r="C16" s="31"/>
      <c r="D16" s="26" t="s">
        <v>24</v>
      </c>
      <c r="E16" s="31"/>
      <c r="F16" s="31"/>
      <c r="G16" s="31"/>
      <c r="H16" s="31"/>
      <c r="I16" s="101" t="s">
        <v>25</v>
      </c>
      <c r="J16" s="24" t="s">
        <v>1</v>
      </c>
      <c r="K16" s="31"/>
      <c r="L16" s="4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8" customHeight="1">
      <c r="A17" s="31"/>
      <c r="B17" s="32"/>
      <c r="C17" s="31"/>
      <c r="D17" s="31"/>
      <c r="E17" s="24" t="s">
        <v>26</v>
      </c>
      <c r="F17" s="31"/>
      <c r="G17" s="31"/>
      <c r="H17" s="31"/>
      <c r="I17" s="101" t="s">
        <v>27</v>
      </c>
      <c r="J17" s="24" t="s">
        <v>1</v>
      </c>
      <c r="K17" s="31"/>
      <c r="L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6.95" customHeight="1">
      <c r="A18" s="31"/>
      <c r="B18" s="32"/>
      <c r="C18" s="31"/>
      <c r="D18" s="31"/>
      <c r="E18" s="31"/>
      <c r="F18" s="31"/>
      <c r="G18" s="31"/>
      <c r="H18" s="31"/>
      <c r="I18" s="100"/>
      <c r="J18" s="31"/>
      <c r="K18" s="31"/>
      <c r="L18" s="4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12" customHeight="1">
      <c r="A19" s="31"/>
      <c r="B19" s="32"/>
      <c r="C19" s="31"/>
      <c r="D19" s="26" t="s">
        <v>28</v>
      </c>
      <c r="E19" s="31"/>
      <c r="F19" s="31"/>
      <c r="G19" s="31"/>
      <c r="H19" s="31"/>
      <c r="I19" s="101" t="s">
        <v>25</v>
      </c>
      <c r="J19" s="27" t="str">
        <f>'Rekapitulace stavby'!AN13</f>
        <v>Vyplň údaj</v>
      </c>
      <c r="K19" s="31"/>
      <c r="L19" s="4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8" customHeight="1">
      <c r="A20" s="31"/>
      <c r="B20" s="32"/>
      <c r="C20" s="31"/>
      <c r="D20" s="31"/>
      <c r="E20" s="249" t="str">
        <f>'Rekapitulace stavby'!E14</f>
        <v>Vyplň údaj</v>
      </c>
      <c r="F20" s="229"/>
      <c r="G20" s="229"/>
      <c r="H20" s="229"/>
      <c r="I20" s="101" t="s">
        <v>27</v>
      </c>
      <c r="J20" s="27" t="str">
        <f>'Rekapitulace stavby'!AN14</f>
        <v>Vyplň údaj</v>
      </c>
      <c r="K20" s="31"/>
      <c r="L20" s="4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6.95" customHeight="1">
      <c r="A21" s="31"/>
      <c r="B21" s="32"/>
      <c r="C21" s="31"/>
      <c r="D21" s="31"/>
      <c r="E21" s="31"/>
      <c r="F21" s="31"/>
      <c r="G21" s="31"/>
      <c r="H21" s="31"/>
      <c r="I21" s="100"/>
      <c r="J21" s="31"/>
      <c r="K21" s="31"/>
      <c r="L21" s="4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12" customHeight="1">
      <c r="A22" s="31"/>
      <c r="B22" s="32"/>
      <c r="C22" s="31"/>
      <c r="D22" s="26" t="s">
        <v>30</v>
      </c>
      <c r="E22" s="31"/>
      <c r="F22" s="31"/>
      <c r="G22" s="31"/>
      <c r="H22" s="31"/>
      <c r="I22" s="101" t="s">
        <v>25</v>
      </c>
      <c r="J22" s="24" t="s">
        <v>1</v>
      </c>
      <c r="K22" s="31"/>
      <c r="L22" s="4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8" customHeight="1">
      <c r="A23" s="31"/>
      <c r="B23" s="32"/>
      <c r="C23" s="31"/>
      <c r="D23" s="31"/>
      <c r="E23" s="24" t="s">
        <v>31</v>
      </c>
      <c r="F23" s="31"/>
      <c r="G23" s="31"/>
      <c r="H23" s="31"/>
      <c r="I23" s="101" t="s">
        <v>27</v>
      </c>
      <c r="J23" s="24" t="s">
        <v>1</v>
      </c>
      <c r="K23" s="31"/>
      <c r="L23" s="4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6.95" customHeight="1">
      <c r="A24" s="31"/>
      <c r="B24" s="32"/>
      <c r="C24" s="31"/>
      <c r="D24" s="31"/>
      <c r="E24" s="31"/>
      <c r="F24" s="31"/>
      <c r="G24" s="31"/>
      <c r="H24" s="31"/>
      <c r="I24" s="100"/>
      <c r="J24" s="31"/>
      <c r="K24" s="31"/>
      <c r="L24" s="4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12" customHeight="1">
      <c r="A25" s="31"/>
      <c r="B25" s="32"/>
      <c r="C25" s="31"/>
      <c r="D25" s="26" t="s">
        <v>33</v>
      </c>
      <c r="E25" s="31"/>
      <c r="F25" s="31"/>
      <c r="G25" s="31"/>
      <c r="H25" s="31"/>
      <c r="I25" s="101" t="s">
        <v>25</v>
      </c>
      <c r="J25" s="24" t="s">
        <v>1</v>
      </c>
      <c r="K25" s="31"/>
      <c r="L25" s="4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8" customHeight="1">
      <c r="A26" s="31"/>
      <c r="B26" s="32"/>
      <c r="C26" s="31"/>
      <c r="D26" s="31"/>
      <c r="E26" s="24" t="s">
        <v>34</v>
      </c>
      <c r="F26" s="31"/>
      <c r="G26" s="31"/>
      <c r="H26" s="31"/>
      <c r="I26" s="101" t="s">
        <v>27</v>
      </c>
      <c r="J26" s="24" t="s">
        <v>1</v>
      </c>
      <c r="K26" s="31"/>
      <c r="L26" s="4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100"/>
      <c r="J27" s="31"/>
      <c r="K27" s="31"/>
      <c r="L27" s="4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</row>
    <row r="28" spans="1:31" s="2" customFormat="1" ht="12" customHeight="1">
      <c r="A28" s="31"/>
      <c r="B28" s="32"/>
      <c r="C28" s="31"/>
      <c r="D28" s="26" t="s">
        <v>35</v>
      </c>
      <c r="E28" s="31"/>
      <c r="F28" s="31"/>
      <c r="G28" s="31"/>
      <c r="H28" s="31"/>
      <c r="I28" s="100"/>
      <c r="J28" s="31"/>
      <c r="K28" s="31"/>
      <c r="L28" s="4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8" customFormat="1" ht="16.5" customHeight="1">
      <c r="A29" s="102"/>
      <c r="B29" s="103"/>
      <c r="C29" s="102"/>
      <c r="D29" s="102"/>
      <c r="E29" s="234" t="s">
        <v>1</v>
      </c>
      <c r="F29" s="234"/>
      <c r="G29" s="234"/>
      <c r="H29" s="234"/>
      <c r="I29" s="104"/>
      <c r="J29" s="102"/>
      <c r="K29" s="102"/>
      <c r="L29" s="105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</row>
    <row r="30" spans="1:31" s="2" customFormat="1" ht="6.95" customHeight="1">
      <c r="A30" s="31"/>
      <c r="B30" s="32"/>
      <c r="C30" s="31"/>
      <c r="D30" s="31"/>
      <c r="E30" s="31"/>
      <c r="F30" s="31"/>
      <c r="G30" s="31"/>
      <c r="H30" s="31"/>
      <c r="I30" s="100"/>
      <c r="J30" s="31"/>
      <c r="K30" s="31"/>
      <c r="L30" s="4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5"/>
      <c r="E31" s="65"/>
      <c r="F31" s="65"/>
      <c r="G31" s="65"/>
      <c r="H31" s="65"/>
      <c r="I31" s="106"/>
      <c r="J31" s="65"/>
      <c r="K31" s="65"/>
      <c r="L31" s="4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25.35" customHeight="1">
      <c r="A32" s="31"/>
      <c r="B32" s="32"/>
      <c r="C32" s="31"/>
      <c r="D32" s="107" t="s">
        <v>36</v>
      </c>
      <c r="E32" s="31"/>
      <c r="F32" s="31"/>
      <c r="G32" s="31"/>
      <c r="H32" s="31"/>
      <c r="I32" s="100"/>
      <c r="J32" s="70">
        <f>ROUND(J122, 2)</f>
        <v>0</v>
      </c>
      <c r="K32" s="31"/>
      <c r="L32" s="4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6.95" customHeight="1">
      <c r="A33" s="31"/>
      <c r="B33" s="32"/>
      <c r="C33" s="31"/>
      <c r="D33" s="65"/>
      <c r="E33" s="65"/>
      <c r="F33" s="65"/>
      <c r="G33" s="65"/>
      <c r="H33" s="65"/>
      <c r="I33" s="106"/>
      <c r="J33" s="65"/>
      <c r="K33" s="65"/>
      <c r="L33" s="4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31"/>
      <c r="F34" s="35" t="s">
        <v>38</v>
      </c>
      <c r="G34" s="31"/>
      <c r="H34" s="31"/>
      <c r="I34" s="108" t="s">
        <v>37</v>
      </c>
      <c r="J34" s="35" t="s">
        <v>39</v>
      </c>
      <c r="K34" s="31"/>
      <c r="L34" s="4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customHeight="1">
      <c r="A35" s="31"/>
      <c r="B35" s="32"/>
      <c r="C35" s="31"/>
      <c r="D35" s="109" t="s">
        <v>40</v>
      </c>
      <c r="E35" s="26" t="s">
        <v>41</v>
      </c>
      <c r="F35" s="110">
        <f>ROUND((SUM(BE122:BE125)),  2)</f>
        <v>0</v>
      </c>
      <c r="G35" s="31"/>
      <c r="H35" s="31"/>
      <c r="I35" s="111">
        <v>0.21</v>
      </c>
      <c r="J35" s="110">
        <f>ROUND(((SUM(BE122:BE125))*I35),  2)</f>
        <v>0</v>
      </c>
      <c r="K35" s="31"/>
      <c r="L35" s="4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customHeight="1">
      <c r="A36" s="31"/>
      <c r="B36" s="32"/>
      <c r="C36" s="31"/>
      <c r="D36" s="31"/>
      <c r="E36" s="26" t="s">
        <v>42</v>
      </c>
      <c r="F36" s="110">
        <f>ROUND((SUM(BF122:BF125)),  2)</f>
        <v>0</v>
      </c>
      <c r="G36" s="31"/>
      <c r="H36" s="31"/>
      <c r="I36" s="111">
        <v>0.15</v>
      </c>
      <c r="J36" s="110">
        <f>ROUND(((SUM(BF122:BF125))*I36),  2)</f>
        <v>0</v>
      </c>
      <c r="K36" s="31"/>
      <c r="L36" s="4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6" t="s">
        <v>43</v>
      </c>
      <c r="F37" s="110">
        <f>ROUND((SUM(BG122:BG125)),  2)</f>
        <v>0</v>
      </c>
      <c r="G37" s="31"/>
      <c r="H37" s="31"/>
      <c r="I37" s="111">
        <v>0.21</v>
      </c>
      <c r="J37" s="110">
        <f>0</f>
        <v>0</v>
      </c>
      <c r="K37" s="31"/>
      <c r="L37" s="4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14.45" hidden="1" customHeight="1">
      <c r="A38" s="31"/>
      <c r="B38" s="32"/>
      <c r="C38" s="31"/>
      <c r="D38" s="31"/>
      <c r="E38" s="26" t="s">
        <v>44</v>
      </c>
      <c r="F38" s="110">
        <f>ROUND((SUM(BH122:BH125)),  2)</f>
        <v>0</v>
      </c>
      <c r="G38" s="31"/>
      <c r="H38" s="31"/>
      <c r="I38" s="111">
        <v>0.15</v>
      </c>
      <c r="J38" s="110">
        <f>0</f>
        <v>0</v>
      </c>
      <c r="K38" s="31"/>
      <c r="L38" s="4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14.45" hidden="1" customHeight="1">
      <c r="A39" s="31"/>
      <c r="B39" s="32"/>
      <c r="C39" s="31"/>
      <c r="D39" s="31"/>
      <c r="E39" s="26" t="s">
        <v>45</v>
      </c>
      <c r="F39" s="110">
        <f>ROUND((SUM(BI122:BI125)),  2)</f>
        <v>0</v>
      </c>
      <c r="G39" s="31"/>
      <c r="H39" s="31"/>
      <c r="I39" s="111">
        <v>0</v>
      </c>
      <c r="J39" s="110">
        <f>0</f>
        <v>0</v>
      </c>
      <c r="K39" s="31"/>
      <c r="L39" s="4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6.95" customHeight="1">
      <c r="A40" s="31"/>
      <c r="B40" s="32"/>
      <c r="C40" s="31"/>
      <c r="D40" s="31"/>
      <c r="E40" s="31"/>
      <c r="F40" s="31"/>
      <c r="G40" s="31"/>
      <c r="H40" s="31"/>
      <c r="I40" s="100"/>
      <c r="J40" s="31"/>
      <c r="K40" s="31"/>
      <c r="L40" s="4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2" customFormat="1" ht="25.35" customHeight="1">
      <c r="A41" s="31"/>
      <c r="B41" s="32"/>
      <c r="C41" s="112"/>
      <c r="D41" s="113" t="s">
        <v>46</v>
      </c>
      <c r="E41" s="59"/>
      <c r="F41" s="59"/>
      <c r="G41" s="114" t="s">
        <v>47</v>
      </c>
      <c r="H41" s="115" t="s">
        <v>48</v>
      </c>
      <c r="I41" s="116"/>
      <c r="J41" s="117">
        <f>SUM(J32:J39)</f>
        <v>0</v>
      </c>
      <c r="K41" s="118"/>
      <c r="L41" s="4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</row>
    <row r="42" spans="1:31" s="2" customFormat="1" ht="14.45" customHeight="1">
      <c r="A42" s="31"/>
      <c r="B42" s="32"/>
      <c r="C42" s="31"/>
      <c r="D42" s="31"/>
      <c r="E42" s="31"/>
      <c r="F42" s="31"/>
      <c r="G42" s="31"/>
      <c r="H42" s="31"/>
      <c r="I42" s="100"/>
      <c r="J42" s="31"/>
      <c r="K42" s="31"/>
      <c r="L42" s="4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</row>
    <row r="43" spans="1:31" s="1" customFormat="1" ht="14.45" customHeight="1">
      <c r="B43" s="19"/>
      <c r="I43" s="97"/>
      <c r="L43" s="19"/>
    </row>
    <row r="44" spans="1:31" s="1" customFormat="1" ht="14.45" customHeight="1">
      <c r="B44" s="19"/>
      <c r="I44" s="97"/>
      <c r="L44" s="19"/>
    </row>
    <row r="45" spans="1:31" s="1" customFormat="1" ht="14.45" customHeight="1">
      <c r="B45" s="19"/>
      <c r="I45" s="97"/>
      <c r="L45" s="19"/>
    </row>
    <row r="46" spans="1:31" s="1" customFormat="1" ht="14.45" customHeight="1">
      <c r="B46" s="19"/>
      <c r="I46" s="97"/>
      <c r="L46" s="19"/>
    </row>
    <row r="47" spans="1:31" s="1" customFormat="1" ht="14.45" customHeight="1">
      <c r="B47" s="19"/>
      <c r="I47" s="97"/>
      <c r="L47" s="19"/>
    </row>
    <row r="48" spans="1:31" s="1" customFormat="1" ht="14.45" customHeight="1">
      <c r="B48" s="19"/>
      <c r="I48" s="97"/>
      <c r="L48" s="19"/>
    </row>
    <row r="49" spans="1:31" s="1" customFormat="1" ht="14.45" customHeight="1">
      <c r="B49" s="19"/>
      <c r="I49" s="97"/>
      <c r="L49" s="19"/>
    </row>
    <row r="50" spans="1:31" s="2" customFormat="1" ht="14.45" customHeight="1">
      <c r="B50" s="41"/>
      <c r="D50" s="42" t="s">
        <v>49</v>
      </c>
      <c r="E50" s="43"/>
      <c r="F50" s="43"/>
      <c r="G50" s="42" t="s">
        <v>50</v>
      </c>
      <c r="H50" s="43"/>
      <c r="I50" s="119"/>
      <c r="J50" s="43"/>
      <c r="K50" s="43"/>
      <c r="L50" s="41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1"/>
      <c r="B61" s="32"/>
      <c r="C61" s="31"/>
      <c r="D61" s="44" t="s">
        <v>51</v>
      </c>
      <c r="E61" s="34"/>
      <c r="F61" s="120" t="s">
        <v>52</v>
      </c>
      <c r="G61" s="44" t="s">
        <v>51</v>
      </c>
      <c r="H61" s="34"/>
      <c r="I61" s="121"/>
      <c r="J61" s="122" t="s">
        <v>52</v>
      </c>
      <c r="K61" s="34"/>
      <c r="L61" s="4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1"/>
      <c r="B65" s="32"/>
      <c r="C65" s="31"/>
      <c r="D65" s="42" t="s">
        <v>53</v>
      </c>
      <c r="E65" s="45"/>
      <c r="F65" s="45"/>
      <c r="G65" s="42" t="s">
        <v>54</v>
      </c>
      <c r="H65" s="45"/>
      <c r="I65" s="123"/>
      <c r="J65" s="45"/>
      <c r="K65" s="45"/>
      <c r="L65" s="4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1"/>
      <c r="B76" s="32"/>
      <c r="C76" s="31"/>
      <c r="D76" s="44" t="s">
        <v>51</v>
      </c>
      <c r="E76" s="34"/>
      <c r="F76" s="120" t="s">
        <v>52</v>
      </c>
      <c r="G76" s="44" t="s">
        <v>51</v>
      </c>
      <c r="H76" s="34"/>
      <c r="I76" s="121"/>
      <c r="J76" s="122" t="s">
        <v>52</v>
      </c>
      <c r="K76" s="34"/>
      <c r="L76" s="4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46"/>
      <c r="C77" s="47"/>
      <c r="D77" s="47"/>
      <c r="E77" s="47"/>
      <c r="F77" s="47"/>
      <c r="G77" s="47"/>
      <c r="H77" s="47"/>
      <c r="I77" s="124"/>
      <c r="J77" s="47"/>
      <c r="K77" s="47"/>
      <c r="L77" s="4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31" s="2" customFormat="1" ht="6.95" customHeight="1">
      <c r="A81" s="31"/>
      <c r="B81" s="48"/>
      <c r="C81" s="49"/>
      <c r="D81" s="49"/>
      <c r="E81" s="49"/>
      <c r="F81" s="49"/>
      <c r="G81" s="49"/>
      <c r="H81" s="49"/>
      <c r="I81" s="125"/>
      <c r="J81" s="49"/>
      <c r="K81" s="49"/>
      <c r="L81" s="4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31" s="2" customFormat="1" ht="24.95" customHeight="1">
      <c r="A82" s="31"/>
      <c r="B82" s="32"/>
      <c r="C82" s="20" t="s">
        <v>108</v>
      </c>
      <c r="D82" s="31"/>
      <c r="E82" s="31"/>
      <c r="F82" s="31"/>
      <c r="G82" s="31"/>
      <c r="H82" s="31"/>
      <c r="I82" s="100"/>
      <c r="J82" s="31"/>
      <c r="K82" s="31"/>
      <c r="L82" s="4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31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100"/>
      <c r="J83" s="31"/>
      <c r="K83" s="31"/>
      <c r="L83" s="4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31" s="2" customFormat="1" ht="12" customHeight="1">
      <c r="A84" s="31"/>
      <c r="B84" s="32"/>
      <c r="C84" s="26" t="s">
        <v>16</v>
      </c>
      <c r="D84" s="31"/>
      <c r="E84" s="31"/>
      <c r="F84" s="31"/>
      <c r="G84" s="31"/>
      <c r="H84" s="31"/>
      <c r="I84" s="100"/>
      <c r="J84" s="31"/>
      <c r="K84" s="31"/>
      <c r="L84" s="4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31" s="2" customFormat="1" ht="16.5" customHeight="1">
      <c r="A85" s="31"/>
      <c r="B85" s="32"/>
      <c r="C85" s="31"/>
      <c r="D85" s="31"/>
      <c r="E85" s="246" t="str">
        <f>E7</f>
        <v>Pardubice, PS C011 - Rekonstrukce technologie TeV + UT v PS</v>
      </c>
      <c r="F85" s="247"/>
      <c r="G85" s="247"/>
      <c r="H85" s="247"/>
      <c r="I85" s="100"/>
      <c r="J85" s="31"/>
      <c r="K85" s="31"/>
      <c r="L85" s="4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31" s="1" customFormat="1" ht="12" customHeight="1">
      <c r="B86" s="19"/>
      <c r="C86" s="26" t="s">
        <v>104</v>
      </c>
      <c r="I86" s="97"/>
      <c r="L86" s="19"/>
    </row>
    <row r="87" spans="1:31" s="2" customFormat="1" ht="16.5" customHeight="1">
      <c r="A87" s="31"/>
      <c r="B87" s="32"/>
      <c r="C87" s="31"/>
      <c r="D87" s="31"/>
      <c r="E87" s="246" t="s">
        <v>105</v>
      </c>
      <c r="F87" s="248"/>
      <c r="G87" s="248"/>
      <c r="H87" s="248"/>
      <c r="I87" s="100"/>
      <c r="J87" s="31"/>
      <c r="K87" s="31"/>
      <c r="L87" s="4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31" s="2" customFormat="1" ht="12" customHeight="1">
      <c r="A88" s="31"/>
      <c r="B88" s="32"/>
      <c r="C88" s="26" t="s">
        <v>106</v>
      </c>
      <c r="D88" s="31"/>
      <c r="E88" s="31"/>
      <c r="F88" s="31"/>
      <c r="G88" s="31"/>
      <c r="H88" s="31"/>
      <c r="I88" s="100"/>
      <c r="J88" s="31"/>
      <c r="K88" s="31"/>
      <c r="L88" s="4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31" s="2" customFormat="1" ht="16.5" customHeight="1">
      <c r="A89" s="31"/>
      <c r="B89" s="32"/>
      <c r="C89" s="31"/>
      <c r="D89" s="31"/>
      <c r="E89" s="203" t="str">
        <f>E11</f>
        <v>00 - Vedlejší a ostatní náklady</v>
      </c>
      <c r="F89" s="248"/>
      <c r="G89" s="248"/>
      <c r="H89" s="248"/>
      <c r="I89" s="100"/>
      <c r="J89" s="31"/>
      <c r="K89" s="31"/>
      <c r="L89" s="4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31" s="2" customFormat="1" ht="6.95" customHeight="1">
      <c r="A90" s="31"/>
      <c r="B90" s="32"/>
      <c r="C90" s="31"/>
      <c r="D90" s="31"/>
      <c r="E90" s="31"/>
      <c r="F90" s="31"/>
      <c r="G90" s="31"/>
      <c r="H90" s="31"/>
      <c r="I90" s="100"/>
      <c r="J90" s="31"/>
      <c r="K90" s="31"/>
      <c r="L90" s="4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31" s="2" customFormat="1" ht="12" customHeight="1">
      <c r="A91" s="31"/>
      <c r="B91" s="32"/>
      <c r="C91" s="26" t="s">
        <v>20</v>
      </c>
      <c r="D91" s="31"/>
      <c r="E91" s="31"/>
      <c r="F91" s="24" t="str">
        <f>F14</f>
        <v>Pardubice</v>
      </c>
      <c r="G91" s="31"/>
      <c r="H91" s="31"/>
      <c r="I91" s="101" t="s">
        <v>22</v>
      </c>
      <c r="J91" s="54" t="str">
        <f>IF(J14="","",J14)</f>
        <v>14. 5. 2020</v>
      </c>
      <c r="K91" s="31"/>
      <c r="L91" s="4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31" s="2" customFormat="1" ht="6.95" customHeight="1">
      <c r="A92" s="31"/>
      <c r="B92" s="32"/>
      <c r="C92" s="31"/>
      <c r="D92" s="31"/>
      <c r="E92" s="31"/>
      <c r="F92" s="31"/>
      <c r="G92" s="31"/>
      <c r="H92" s="31"/>
      <c r="I92" s="100"/>
      <c r="J92" s="31"/>
      <c r="K92" s="31"/>
      <c r="L92" s="4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31" s="2" customFormat="1" ht="25.7" customHeight="1">
      <c r="A93" s="31"/>
      <c r="B93" s="32"/>
      <c r="C93" s="26" t="s">
        <v>24</v>
      </c>
      <c r="D93" s="31"/>
      <c r="E93" s="31"/>
      <c r="F93" s="24" t="str">
        <f>E17</f>
        <v xml:space="preserve">Elektrárny Opatovice a.s. </v>
      </c>
      <c r="G93" s="31"/>
      <c r="H93" s="31"/>
      <c r="I93" s="101" t="s">
        <v>30</v>
      </c>
      <c r="J93" s="29" t="str">
        <f>E23</f>
        <v>PPP, spol. s r.o., Pardubice</v>
      </c>
      <c r="K93" s="31"/>
      <c r="L93" s="4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31" s="2" customFormat="1" ht="15.2" customHeight="1">
      <c r="A94" s="31"/>
      <c r="B94" s="32"/>
      <c r="C94" s="26" t="s">
        <v>28</v>
      </c>
      <c r="D94" s="31"/>
      <c r="E94" s="31"/>
      <c r="F94" s="24" t="str">
        <f>IF(E20="","",E20)</f>
        <v>Vyplň údaj</v>
      </c>
      <c r="G94" s="31"/>
      <c r="H94" s="31"/>
      <c r="I94" s="101" t="s">
        <v>33</v>
      </c>
      <c r="J94" s="29" t="str">
        <f>E26</f>
        <v>Vojtěch</v>
      </c>
      <c r="K94" s="31"/>
      <c r="L94" s="4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31" s="2" customFormat="1" ht="10.35" customHeight="1">
      <c r="A95" s="31"/>
      <c r="B95" s="32"/>
      <c r="C95" s="31"/>
      <c r="D95" s="31"/>
      <c r="E95" s="31"/>
      <c r="F95" s="31"/>
      <c r="G95" s="31"/>
      <c r="H95" s="31"/>
      <c r="I95" s="100"/>
      <c r="J95" s="31"/>
      <c r="K95" s="31"/>
      <c r="L95" s="4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31" s="2" customFormat="1" ht="29.25" customHeight="1">
      <c r="A96" s="31"/>
      <c r="B96" s="32"/>
      <c r="C96" s="126" t="s">
        <v>109</v>
      </c>
      <c r="D96" s="112"/>
      <c r="E96" s="112"/>
      <c r="F96" s="112"/>
      <c r="G96" s="112"/>
      <c r="H96" s="112"/>
      <c r="I96" s="127"/>
      <c r="J96" s="128" t="s">
        <v>110</v>
      </c>
      <c r="K96" s="112"/>
      <c r="L96" s="4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</row>
    <row r="97" spans="1:47" s="2" customFormat="1" ht="10.35" customHeight="1">
      <c r="A97" s="31"/>
      <c r="B97" s="32"/>
      <c r="C97" s="31"/>
      <c r="D97" s="31"/>
      <c r="E97" s="31"/>
      <c r="F97" s="31"/>
      <c r="G97" s="31"/>
      <c r="H97" s="31"/>
      <c r="I97" s="100"/>
      <c r="J97" s="31"/>
      <c r="K97" s="31"/>
      <c r="L97" s="4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</row>
    <row r="98" spans="1:47" s="2" customFormat="1" ht="22.9" customHeight="1">
      <c r="A98" s="31"/>
      <c r="B98" s="32"/>
      <c r="C98" s="129" t="s">
        <v>111</v>
      </c>
      <c r="D98" s="31"/>
      <c r="E98" s="31"/>
      <c r="F98" s="31"/>
      <c r="G98" s="31"/>
      <c r="H98" s="31"/>
      <c r="I98" s="100"/>
      <c r="J98" s="70">
        <f>J122</f>
        <v>0</v>
      </c>
      <c r="K98" s="31"/>
      <c r="L98" s="4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U98" s="16" t="s">
        <v>112</v>
      </c>
    </row>
    <row r="99" spans="1:47" s="9" customFormat="1" ht="24.95" customHeight="1">
      <c r="B99" s="130"/>
      <c r="D99" s="131" t="s">
        <v>113</v>
      </c>
      <c r="E99" s="132"/>
      <c r="F99" s="132"/>
      <c r="G99" s="132"/>
      <c r="H99" s="132"/>
      <c r="I99" s="133"/>
      <c r="J99" s="134">
        <f>J123</f>
        <v>0</v>
      </c>
      <c r="L99" s="130"/>
    </row>
    <row r="100" spans="1:47" s="10" customFormat="1" ht="19.899999999999999" customHeight="1">
      <c r="B100" s="135"/>
      <c r="D100" s="136" t="s">
        <v>114</v>
      </c>
      <c r="E100" s="137"/>
      <c r="F100" s="137"/>
      <c r="G100" s="137"/>
      <c r="H100" s="137"/>
      <c r="I100" s="138"/>
      <c r="J100" s="139">
        <f>J124</f>
        <v>0</v>
      </c>
      <c r="L100" s="135"/>
    </row>
    <row r="101" spans="1:47" s="2" customFormat="1" ht="21.75" customHeight="1">
      <c r="A101" s="31"/>
      <c r="B101" s="32"/>
      <c r="C101" s="31"/>
      <c r="D101" s="31"/>
      <c r="E101" s="31"/>
      <c r="F101" s="31"/>
      <c r="G101" s="31"/>
      <c r="H101" s="31"/>
      <c r="I101" s="100"/>
      <c r="J101" s="31"/>
      <c r="K101" s="31"/>
      <c r="L101" s="4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2" spans="1:47" s="2" customFormat="1" ht="6.95" customHeight="1">
      <c r="A102" s="31"/>
      <c r="B102" s="46"/>
      <c r="C102" s="47"/>
      <c r="D102" s="47"/>
      <c r="E102" s="47"/>
      <c r="F102" s="47"/>
      <c r="G102" s="47"/>
      <c r="H102" s="47"/>
      <c r="I102" s="124"/>
      <c r="J102" s="47"/>
      <c r="K102" s="47"/>
      <c r="L102" s="4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</row>
    <row r="106" spans="1:47" s="2" customFormat="1" ht="6.95" customHeight="1">
      <c r="A106" s="31"/>
      <c r="B106" s="48"/>
      <c r="C106" s="49"/>
      <c r="D106" s="49"/>
      <c r="E106" s="49"/>
      <c r="F106" s="49"/>
      <c r="G106" s="49"/>
      <c r="H106" s="49"/>
      <c r="I106" s="125"/>
      <c r="J106" s="49"/>
      <c r="K106" s="49"/>
      <c r="L106" s="4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47" s="2" customFormat="1" ht="24.95" customHeight="1">
      <c r="A107" s="31"/>
      <c r="B107" s="32"/>
      <c r="C107" s="20" t="s">
        <v>115</v>
      </c>
      <c r="D107" s="31"/>
      <c r="E107" s="31"/>
      <c r="F107" s="31"/>
      <c r="G107" s="31"/>
      <c r="H107" s="31"/>
      <c r="I107" s="100"/>
      <c r="J107" s="31"/>
      <c r="K107" s="31"/>
      <c r="L107" s="4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47" s="2" customFormat="1" ht="6.95" customHeight="1">
      <c r="A108" s="31"/>
      <c r="B108" s="32"/>
      <c r="C108" s="31"/>
      <c r="D108" s="31"/>
      <c r="E108" s="31"/>
      <c r="F108" s="31"/>
      <c r="G108" s="31"/>
      <c r="H108" s="31"/>
      <c r="I108" s="100"/>
      <c r="J108" s="31"/>
      <c r="K108" s="31"/>
      <c r="L108" s="4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47" s="2" customFormat="1" ht="12" customHeight="1">
      <c r="A109" s="31"/>
      <c r="B109" s="32"/>
      <c r="C109" s="26" t="s">
        <v>16</v>
      </c>
      <c r="D109" s="31"/>
      <c r="E109" s="31"/>
      <c r="F109" s="31"/>
      <c r="G109" s="31"/>
      <c r="H109" s="31"/>
      <c r="I109" s="100"/>
      <c r="J109" s="31"/>
      <c r="K109" s="31"/>
      <c r="L109" s="4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47" s="2" customFormat="1" ht="16.5" customHeight="1">
      <c r="A110" s="31"/>
      <c r="B110" s="32"/>
      <c r="C110" s="31"/>
      <c r="D110" s="31"/>
      <c r="E110" s="246" t="str">
        <f>E7</f>
        <v>Pardubice, PS C011 - Rekonstrukce technologie TeV + UT v PS</v>
      </c>
      <c r="F110" s="247"/>
      <c r="G110" s="247"/>
      <c r="H110" s="247"/>
      <c r="I110" s="100"/>
      <c r="J110" s="31"/>
      <c r="K110" s="31"/>
      <c r="L110" s="4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47" s="1" customFormat="1" ht="12" customHeight="1">
      <c r="B111" s="19"/>
      <c r="C111" s="26" t="s">
        <v>104</v>
      </c>
      <c r="I111" s="97"/>
      <c r="L111" s="19"/>
    </row>
    <row r="112" spans="1:47" s="2" customFormat="1" ht="16.5" customHeight="1">
      <c r="A112" s="31"/>
      <c r="B112" s="32"/>
      <c r="C112" s="31"/>
      <c r="D112" s="31"/>
      <c r="E112" s="246" t="s">
        <v>105</v>
      </c>
      <c r="F112" s="248"/>
      <c r="G112" s="248"/>
      <c r="H112" s="248"/>
      <c r="I112" s="100"/>
      <c r="J112" s="31"/>
      <c r="K112" s="31"/>
      <c r="L112" s="4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2" customHeight="1">
      <c r="A113" s="31"/>
      <c r="B113" s="32"/>
      <c r="C113" s="26" t="s">
        <v>106</v>
      </c>
      <c r="D113" s="31"/>
      <c r="E113" s="31"/>
      <c r="F113" s="31"/>
      <c r="G113" s="31"/>
      <c r="H113" s="31"/>
      <c r="I113" s="100"/>
      <c r="J113" s="31"/>
      <c r="K113" s="31"/>
      <c r="L113" s="4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6.5" customHeight="1">
      <c r="A114" s="31"/>
      <c r="B114" s="32"/>
      <c r="C114" s="31"/>
      <c r="D114" s="31"/>
      <c r="E114" s="203" t="str">
        <f>E11</f>
        <v>00 - Vedlejší a ostatní náklady</v>
      </c>
      <c r="F114" s="248"/>
      <c r="G114" s="248"/>
      <c r="H114" s="248"/>
      <c r="I114" s="100"/>
      <c r="J114" s="31"/>
      <c r="K114" s="31"/>
      <c r="L114" s="4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6.95" customHeight="1">
      <c r="A115" s="31"/>
      <c r="B115" s="32"/>
      <c r="C115" s="31"/>
      <c r="D115" s="31"/>
      <c r="E115" s="31"/>
      <c r="F115" s="31"/>
      <c r="G115" s="31"/>
      <c r="H115" s="31"/>
      <c r="I115" s="100"/>
      <c r="J115" s="31"/>
      <c r="K115" s="31"/>
      <c r="L115" s="4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2" customHeight="1">
      <c r="A116" s="31"/>
      <c r="B116" s="32"/>
      <c r="C116" s="26" t="s">
        <v>20</v>
      </c>
      <c r="D116" s="31"/>
      <c r="E116" s="31"/>
      <c r="F116" s="24" t="str">
        <f>F14</f>
        <v>Pardubice</v>
      </c>
      <c r="G116" s="31"/>
      <c r="H116" s="31"/>
      <c r="I116" s="101" t="s">
        <v>22</v>
      </c>
      <c r="J116" s="54" t="str">
        <f>IF(J14="","",J14)</f>
        <v>14. 5. 2020</v>
      </c>
      <c r="K116" s="31"/>
      <c r="L116" s="4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6.95" customHeight="1">
      <c r="A117" s="31"/>
      <c r="B117" s="32"/>
      <c r="C117" s="31"/>
      <c r="D117" s="31"/>
      <c r="E117" s="31"/>
      <c r="F117" s="31"/>
      <c r="G117" s="31"/>
      <c r="H117" s="31"/>
      <c r="I117" s="100"/>
      <c r="J117" s="31"/>
      <c r="K117" s="31"/>
      <c r="L117" s="4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25.7" customHeight="1">
      <c r="A118" s="31"/>
      <c r="B118" s="32"/>
      <c r="C118" s="26" t="s">
        <v>24</v>
      </c>
      <c r="D118" s="31"/>
      <c r="E118" s="31"/>
      <c r="F118" s="24" t="str">
        <f>E17</f>
        <v xml:space="preserve">Elektrárny Opatovice a.s. </v>
      </c>
      <c r="G118" s="31"/>
      <c r="H118" s="31"/>
      <c r="I118" s="101" t="s">
        <v>30</v>
      </c>
      <c r="J118" s="29" t="str">
        <f>E23</f>
        <v>PPP, spol. s r.o., Pardubice</v>
      </c>
      <c r="K118" s="31"/>
      <c r="L118" s="4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5.2" customHeight="1">
      <c r="A119" s="31"/>
      <c r="B119" s="32"/>
      <c r="C119" s="26" t="s">
        <v>28</v>
      </c>
      <c r="D119" s="31"/>
      <c r="E119" s="31"/>
      <c r="F119" s="24" t="str">
        <f>IF(E20="","",E20)</f>
        <v>Vyplň údaj</v>
      </c>
      <c r="G119" s="31"/>
      <c r="H119" s="31"/>
      <c r="I119" s="101" t="s">
        <v>33</v>
      </c>
      <c r="J119" s="29" t="str">
        <f>E26</f>
        <v>Vojtěch</v>
      </c>
      <c r="K119" s="31"/>
      <c r="L119" s="4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10.35" customHeight="1">
      <c r="A120" s="31"/>
      <c r="B120" s="32"/>
      <c r="C120" s="31"/>
      <c r="D120" s="31"/>
      <c r="E120" s="31"/>
      <c r="F120" s="31"/>
      <c r="G120" s="31"/>
      <c r="H120" s="31"/>
      <c r="I120" s="100"/>
      <c r="J120" s="31"/>
      <c r="K120" s="31"/>
      <c r="L120" s="4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11" customFormat="1" ht="29.25" customHeight="1">
      <c r="A121" s="140"/>
      <c r="B121" s="141"/>
      <c r="C121" s="142" t="s">
        <v>116</v>
      </c>
      <c r="D121" s="143" t="s">
        <v>61</v>
      </c>
      <c r="E121" s="143" t="s">
        <v>57</v>
      </c>
      <c r="F121" s="143" t="s">
        <v>58</v>
      </c>
      <c r="G121" s="143" t="s">
        <v>117</v>
      </c>
      <c r="H121" s="143" t="s">
        <v>118</v>
      </c>
      <c r="I121" s="144" t="s">
        <v>119</v>
      </c>
      <c r="J121" s="143" t="s">
        <v>110</v>
      </c>
      <c r="K121" s="145" t="s">
        <v>120</v>
      </c>
      <c r="L121" s="146"/>
      <c r="M121" s="61" t="s">
        <v>1</v>
      </c>
      <c r="N121" s="62" t="s">
        <v>40</v>
      </c>
      <c r="O121" s="62" t="s">
        <v>121</v>
      </c>
      <c r="P121" s="62" t="s">
        <v>122</v>
      </c>
      <c r="Q121" s="62" t="s">
        <v>123</v>
      </c>
      <c r="R121" s="62" t="s">
        <v>124</v>
      </c>
      <c r="S121" s="62" t="s">
        <v>125</v>
      </c>
      <c r="T121" s="63" t="s">
        <v>126</v>
      </c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</row>
    <row r="122" spans="1:65" s="2" customFormat="1" ht="22.9" customHeight="1">
      <c r="A122" s="31"/>
      <c r="B122" s="32"/>
      <c r="C122" s="68" t="s">
        <v>127</v>
      </c>
      <c r="D122" s="31"/>
      <c r="E122" s="31"/>
      <c r="F122" s="31"/>
      <c r="G122" s="31"/>
      <c r="H122" s="31"/>
      <c r="I122" s="100"/>
      <c r="J122" s="147">
        <f>BK122</f>
        <v>0</v>
      </c>
      <c r="K122" s="31"/>
      <c r="L122" s="32"/>
      <c r="M122" s="64"/>
      <c r="N122" s="55"/>
      <c r="O122" s="65"/>
      <c r="P122" s="148">
        <f>P123</f>
        <v>0</v>
      </c>
      <c r="Q122" s="65"/>
      <c r="R122" s="148">
        <f>R123</f>
        <v>0</v>
      </c>
      <c r="S122" s="65"/>
      <c r="T122" s="149">
        <f>T123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T122" s="16" t="s">
        <v>75</v>
      </c>
      <c r="AU122" s="16" t="s">
        <v>112</v>
      </c>
      <c r="BK122" s="150">
        <f>BK123</f>
        <v>0</v>
      </c>
    </row>
    <row r="123" spans="1:65" s="12" customFormat="1" ht="25.9" customHeight="1">
      <c r="B123" s="151"/>
      <c r="D123" s="152" t="s">
        <v>75</v>
      </c>
      <c r="E123" s="153" t="s">
        <v>128</v>
      </c>
      <c r="F123" s="153" t="s">
        <v>129</v>
      </c>
      <c r="I123" s="154"/>
      <c r="J123" s="155">
        <f>BK123</f>
        <v>0</v>
      </c>
      <c r="L123" s="151"/>
      <c r="M123" s="156"/>
      <c r="N123" s="157"/>
      <c r="O123" s="157"/>
      <c r="P123" s="158">
        <f>P124</f>
        <v>0</v>
      </c>
      <c r="Q123" s="157"/>
      <c r="R123" s="158">
        <f>R124</f>
        <v>0</v>
      </c>
      <c r="S123" s="157"/>
      <c r="T123" s="159">
        <f>T124</f>
        <v>0</v>
      </c>
      <c r="AR123" s="152" t="s">
        <v>130</v>
      </c>
      <c r="AT123" s="160" t="s">
        <v>75</v>
      </c>
      <c r="AU123" s="160" t="s">
        <v>76</v>
      </c>
      <c r="AY123" s="152" t="s">
        <v>131</v>
      </c>
      <c r="BK123" s="161">
        <f>BK124</f>
        <v>0</v>
      </c>
    </row>
    <row r="124" spans="1:65" s="12" customFormat="1" ht="22.9" customHeight="1">
      <c r="B124" s="151"/>
      <c r="D124" s="152" t="s">
        <v>75</v>
      </c>
      <c r="E124" s="162" t="s">
        <v>132</v>
      </c>
      <c r="F124" s="162" t="s">
        <v>133</v>
      </c>
      <c r="I124" s="154"/>
      <c r="J124" s="163">
        <f>BK124</f>
        <v>0</v>
      </c>
      <c r="L124" s="151"/>
      <c r="M124" s="156"/>
      <c r="N124" s="157"/>
      <c r="O124" s="157"/>
      <c r="P124" s="158">
        <f>P125</f>
        <v>0</v>
      </c>
      <c r="Q124" s="157"/>
      <c r="R124" s="158">
        <f>R125</f>
        <v>0</v>
      </c>
      <c r="S124" s="157"/>
      <c r="T124" s="159">
        <f>T125</f>
        <v>0</v>
      </c>
      <c r="AR124" s="152" t="s">
        <v>130</v>
      </c>
      <c r="AT124" s="160" t="s">
        <v>75</v>
      </c>
      <c r="AU124" s="160" t="s">
        <v>83</v>
      </c>
      <c r="AY124" s="152" t="s">
        <v>131</v>
      </c>
      <c r="BK124" s="161">
        <f>BK125</f>
        <v>0</v>
      </c>
    </row>
    <row r="125" spans="1:65" s="2" customFormat="1" ht="16.5" customHeight="1">
      <c r="A125" s="31"/>
      <c r="B125" s="164"/>
      <c r="C125" s="165" t="s">
        <v>83</v>
      </c>
      <c r="D125" s="165" t="s">
        <v>134</v>
      </c>
      <c r="E125" s="166" t="s">
        <v>135</v>
      </c>
      <c r="F125" s="167" t="s">
        <v>133</v>
      </c>
      <c r="G125" s="168" t="s">
        <v>136</v>
      </c>
      <c r="H125" s="169">
        <v>1</v>
      </c>
      <c r="I125" s="170"/>
      <c r="J125" s="171">
        <f>ROUND(I125*H125,2)</f>
        <v>0</v>
      </c>
      <c r="K125" s="167" t="s">
        <v>137</v>
      </c>
      <c r="L125" s="32"/>
      <c r="M125" s="172" t="s">
        <v>1</v>
      </c>
      <c r="N125" s="173" t="s">
        <v>41</v>
      </c>
      <c r="O125" s="174"/>
      <c r="P125" s="175">
        <f>O125*H125</f>
        <v>0</v>
      </c>
      <c r="Q125" s="175">
        <v>0</v>
      </c>
      <c r="R125" s="175">
        <f>Q125*H125</f>
        <v>0</v>
      </c>
      <c r="S125" s="175">
        <v>0</v>
      </c>
      <c r="T125" s="176">
        <f>S125*H125</f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77" t="s">
        <v>138</v>
      </c>
      <c r="AT125" s="177" t="s">
        <v>134</v>
      </c>
      <c r="AU125" s="177" t="s">
        <v>85</v>
      </c>
      <c r="AY125" s="16" t="s">
        <v>131</v>
      </c>
      <c r="BE125" s="178">
        <f>IF(N125="základní",J125,0)</f>
        <v>0</v>
      </c>
      <c r="BF125" s="178">
        <f>IF(N125="snížená",J125,0)</f>
        <v>0</v>
      </c>
      <c r="BG125" s="178">
        <f>IF(N125="zákl. přenesená",J125,0)</f>
        <v>0</v>
      </c>
      <c r="BH125" s="178">
        <f>IF(N125="sníž. přenesená",J125,0)</f>
        <v>0</v>
      </c>
      <c r="BI125" s="178">
        <f>IF(N125="nulová",J125,0)</f>
        <v>0</v>
      </c>
      <c r="BJ125" s="16" t="s">
        <v>83</v>
      </c>
      <c r="BK125" s="178">
        <f>ROUND(I125*H125,2)</f>
        <v>0</v>
      </c>
      <c r="BL125" s="16" t="s">
        <v>138</v>
      </c>
      <c r="BM125" s="177" t="s">
        <v>139</v>
      </c>
    </row>
    <row r="126" spans="1:65" s="2" customFormat="1" ht="6.95" customHeight="1">
      <c r="A126" s="31"/>
      <c r="B126" s="46"/>
      <c r="C126" s="47"/>
      <c r="D126" s="47"/>
      <c r="E126" s="47"/>
      <c r="F126" s="47"/>
      <c r="G126" s="47"/>
      <c r="H126" s="47"/>
      <c r="I126" s="124"/>
      <c r="J126" s="47"/>
      <c r="K126" s="47"/>
      <c r="L126" s="32"/>
      <c r="M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</sheetData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1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7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7"/>
      <c r="L2" s="245" t="s">
        <v>5</v>
      </c>
      <c r="M2" s="230"/>
      <c r="N2" s="230"/>
      <c r="O2" s="230"/>
      <c r="P2" s="230"/>
      <c r="Q2" s="230"/>
      <c r="R2" s="230"/>
      <c r="S2" s="230"/>
      <c r="T2" s="230"/>
      <c r="U2" s="230"/>
      <c r="V2" s="230"/>
      <c r="AT2" s="16" t="s">
        <v>93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98"/>
      <c r="J3" s="18"/>
      <c r="K3" s="18"/>
      <c r="L3" s="19"/>
      <c r="AT3" s="16" t="s">
        <v>85</v>
      </c>
    </row>
    <row r="4" spans="1:46" s="1" customFormat="1" ht="24.95" customHeight="1">
      <c r="B4" s="19"/>
      <c r="D4" s="20" t="s">
        <v>103</v>
      </c>
      <c r="I4" s="97"/>
      <c r="L4" s="19"/>
      <c r="M4" s="99" t="s">
        <v>10</v>
      </c>
      <c r="AT4" s="16" t="s">
        <v>3</v>
      </c>
    </row>
    <row r="5" spans="1:46" s="1" customFormat="1" ht="6.95" customHeight="1">
      <c r="B5" s="19"/>
      <c r="I5" s="97"/>
      <c r="L5" s="19"/>
    </row>
    <row r="6" spans="1:46" s="1" customFormat="1" ht="12" customHeight="1">
      <c r="B6" s="19"/>
      <c r="D6" s="26" t="s">
        <v>16</v>
      </c>
      <c r="I6" s="97"/>
      <c r="L6" s="19"/>
    </row>
    <row r="7" spans="1:46" s="1" customFormat="1" ht="16.5" customHeight="1">
      <c r="B7" s="19"/>
      <c r="E7" s="246" t="str">
        <f>'Rekapitulace stavby'!K6</f>
        <v>Pardubice, PS C011 - Rekonstrukce technologie TeV + UT v PS</v>
      </c>
      <c r="F7" s="247"/>
      <c r="G7" s="247"/>
      <c r="H7" s="247"/>
      <c r="I7" s="97"/>
      <c r="L7" s="19"/>
    </row>
    <row r="8" spans="1:46" s="1" customFormat="1" ht="12" customHeight="1">
      <c r="B8" s="19"/>
      <c r="D8" s="26" t="s">
        <v>104</v>
      </c>
      <c r="I8" s="97"/>
      <c r="L8" s="19"/>
    </row>
    <row r="9" spans="1:46" s="2" customFormat="1" ht="16.5" customHeight="1">
      <c r="A9" s="31"/>
      <c r="B9" s="32"/>
      <c r="C9" s="31"/>
      <c r="D9" s="31"/>
      <c r="E9" s="246" t="s">
        <v>105</v>
      </c>
      <c r="F9" s="248"/>
      <c r="G9" s="248"/>
      <c r="H9" s="248"/>
      <c r="I9" s="100"/>
      <c r="J9" s="31"/>
      <c r="K9" s="31"/>
      <c r="L9" s="4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2" customHeight="1">
      <c r="A10" s="31"/>
      <c r="B10" s="32"/>
      <c r="C10" s="31"/>
      <c r="D10" s="26" t="s">
        <v>106</v>
      </c>
      <c r="E10" s="31"/>
      <c r="F10" s="31"/>
      <c r="G10" s="31"/>
      <c r="H10" s="31"/>
      <c r="I10" s="100"/>
      <c r="J10" s="31"/>
      <c r="K10" s="31"/>
      <c r="L10" s="4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6.5" customHeight="1">
      <c r="A11" s="31"/>
      <c r="B11" s="32"/>
      <c r="C11" s="31"/>
      <c r="D11" s="31"/>
      <c r="E11" s="203" t="s">
        <v>140</v>
      </c>
      <c r="F11" s="248"/>
      <c r="G11" s="248"/>
      <c r="H11" s="248"/>
      <c r="I11" s="100"/>
      <c r="J11" s="31"/>
      <c r="K11" s="31"/>
      <c r="L11" s="4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1.25">
      <c r="A12" s="31"/>
      <c r="B12" s="32"/>
      <c r="C12" s="31"/>
      <c r="D12" s="31"/>
      <c r="E12" s="31"/>
      <c r="F12" s="31"/>
      <c r="G12" s="31"/>
      <c r="H12" s="31"/>
      <c r="I12" s="100"/>
      <c r="J12" s="31"/>
      <c r="K12" s="31"/>
      <c r="L12" s="4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2" customHeight="1">
      <c r="A13" s="31"/>
      <c r="B13" s="32"/>
      <c r="C13" s="31"/>
      <c r="D13" s="26" t="s">
        <v>18</v>
      </c>
      <c r="E13" s="31"/>
      <c r="F13" s="24" t="s">
        <v>1</v>
      </c>
      <c r="G13" s="31"/>
      <c r="H13" s="31"/>
      <c r="I13" s="101" t="s">
        <v>19</v>
      </c>
      <c r="J13" s="24" t="s">
        <v>1</v>
      </c>
      <c r="K13" s="31"/>
      <c r="L13" s="4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20</v>
      </c>
      <c r="E14" s="31"/>
      <c r="F14" s="24" t="s">
        <v>21</v>
      </c>
      <c r="G14" s="31"/>
      <c r="H14" s="31"/>
      <c r="I14" s="101" t="s">
        <v>22</v>
      </c>
      <c r="J14" s="54" t="str">
        <f>'Rekapitulace stavby'!AN8</f>
        <v>14. 5. 2020</v>
      </c>
      <c r="K14" s="31"/>
      <c r="L14" s="4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0.9" customHeight="1">
      <c r="A15" s="31"/>
      <c r="B15" s="32"/>
      <c r="C15" s="31"/>
      <c r="D15" s="31"/>
      <c r="E15" s="31"/>
      <c r="F15" s="31"/>
      <c r="G15" s="31"/>
      <c r="H15" s="31"/>
      <c r="I15" s="100"/>
      <c r="J15" s="31"/>
      <c r="K15" s="31"/>
      <c r="L15" s="4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12" customHeight="1">
      <c r="A16" s="31"/>
      <c r="B16" s="32"/>
      <c r="C16" s="31"/>
      <c r="D16" s="26" t="s">
        <v>24</v>
      </c>
      <c r="E16" s="31"/>
      <c r="F16" s="31"/>
      <c r="G16" s="31"/>
      <c r="H16" s="31"/>
      <c r="I16" s="101" t="s">
        <v>25</v>
      </c>
      <c r="J16" s="24" t="s">
        <v>1</v>
      </c>
      <c r="K16" s="31"/>
      <c r="L16" s="4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8" customHeight="1">
      <c r="A17" s="31"/>
      <c r="B17" s="32"/>
      <c r="C17" s="31"/>
      <c r="D17" s="31"/>
      <c r="E17" s="24" t="s">
        <v>26</v>
      </c>
      <c r="F17" s="31"/>
      <c r="G17" s="31"/>
      <c r="H17" s="31"/>
      <c r="I17" s="101" t="s">
        <v>27</v>
      </c>
      <c r="J17" s="24" t="s">
        <v>1</v>
      </c>
      <c r="K17" s="31"/>
      <c r="L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6.95" customHeight="1">
      <c r="A18" s="31"/>
      <c r="B18" s="32"/>
      <c r="C18" s="31"/>
      <c r="D18" s="31"/>
      <c r="E18" s="31"/>
      <c r="F18" s="31"/>
      <c r="G18" s="31"/>
      <c r="H18" s="31"/>
      <c r="I18" s="100"/>
      <c r="J18" s="31"/>
      <c r="K18" s="31"/>
      <c r="L18" s="4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12" customHeight="1">
      <c r="A19" s="31"/>
      <c r="B19" s="32"/>
      <c r="C19" s="31"/>
      <c r="D19" s="26" t="s">
        <v>28</v>
      </c>
      <c r="E19" s="31"/>
      <c r="F19" s="31"/>
      <c r="G19" s="31"/>
      <c r="H19" s="31"/>
      <c r="I19" s="101" t="s">
        <v>25</v>
      </c>
      <c r="J19" s="27" t="str">
        <f>'Rekapitulace stavby'!AN13</f>
        <v>Vyplň údaj</v>
      </c>
      <c r="K19" s="31"/>
      <c r="L19" s="4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8" customHeight="1">
      <c r="A20" s="31"/>
      <c r="B20" s="32"/>
      <c r="C20" s="31"/>
      <c r="D20" s="31"/>
      <c r="E20" s="249" t="str">
        <f>'Rekapitulace stavby'!E14</f>
        <v>Vyplň údaj</v>
      </c>
      <c r="F20" s="229"/>
      <c r="G20" s="229"/>
      <c r="H20" s="229"/>
      <c r="I20" s="101" t="s">
        <v>27</v>
      </c>
      <c r="J20" s="27" t="str">
        <f>'Rekapitulace stavby'!AN14</f>
        <v>Vyplň údaj</v>
      </c>
      <c r="K20" s="31"/>
      <c r="L20" s="4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6.95" customHeight="1">
      <c r="A21" s="31"/>
      <c r="B21" s="32"/>
      <c r="C21" s="31"/>
      <c r="D21" s="31"/>
      <c r="E21" s="31"/>
      <c r="F21" s="31"/>
      <c r="G21" s="31"/>
      <c r="H21" s="31"/>
      <c r="I21" s="100"/>
      <c r="J21" s="31"/>
      <c r="K21" s="31"/>
      <c r="L21" s="4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12" customHeight="1">
      <c r="A22" s="31"/>
      <c r="B22" s="32"/>
      <c r="C22" s="31"/>
      <c r="D22" s="26" t="s">
        <v>30</v>
      </c>
      <c r="E22" s="31"/>
      <c r="F22" s="31"/>
      <c r="G22" s="31"/>
      <c r="H22" s="31"/>
      <c r="I22" s="101" t="s">
        <v>25</v>
      </c>
      <c r="J22" s="24" t="s">
        <v>1</v>
      </c>
      <c r="K22" s="31"/>
      <c r="L22" s="4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8" customHeight="1">
      <c r="A23" s="31"/>
      <c r="B23" s="32"/>
      <c r="C23" s="31"/>
      <c r="D23" s="31"/>
      <c r="E23" s="24" t="s">
        <v>31</v>
      </c>
      <c r="F23" s="31"/>
      <c r="G23" s="31"/>
      <c r="H23" s="31"/>
      <c r="I23" s="101" t="s">
        <v>27</v>
      </c>
      <c r="J23" s="24" t="s">
        <v>1</v>
      </c>
      <c r="K23" s="31"/>
      <c r="L23" s="4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6.95" customHeight="1">
      <c r="A24" s="31"/>
      <c r="B24" s="32"/>
      <c r="C24" s="31"/>
      <c r="D24" s="31"/>
      <c r="E24" s="31"/>
      <c r="F24" s="31"/>
      <c r="G24" s="31"/>
      <c r="H24" s="31"/>
      <c r="I24" s="100"/>
      <c r="J24" s="31"/>
      <c r="K24" s="31"/>
      <c r="L24" s="4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12" customHeight="1">
      <c r="A25" s="31"/>
      <c r="B25" s="32"/>
      <c r="C25" s="31"/>
      <c r="D25" s="26" t="s">
        <v>33</v>
      </c>
      <c r="E25" s="31"/>
      <c r="F25" s="31"/>
      <c r="G25" s="31"/>
      <c r="H25" s="31"/>
      <c r="I25" s="101" t="s">
        <v>25</v>
      </c>
      <c r="J25" s="24" t="s">
        <v>1</v>
      </c>
      <c r="K25" s="31"/>
      <c r="L25" s="4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8" customHeight="1">
      <c r="A26" s="31"/>
      <c r="B26" s="32"/>
      <c r="C26" s="31"/>
      <c r="D26" s="31"/>
      <c r="E26" s="24" t="s">
        <v>34</v>
      </c>
      <c r="F26" s="31"/>
      <c r="G26" s="31"/>
      <c r="H26" s="31"/>
      <c r="I26" s="101" t="s">
        <v>27</v>
      </c>
      <c r="J26" s="24" t="s">
        <v>1</v>
      </c>
      <c r="K26" s="31"/>
      <c r="L26" s="4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100"/>
      <c r="J27" s="31"/>
      <c r="K27" s="31"/>
      <c r="L27" s="4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</row>
    <row r="28" spans="1:31" s="2" customFormat="1" ht="12" customHeight="1">
      <c r="A28" s="31"/>
      <c r="B28" s="32"/>
      <c r="C28" s="31"/>
      <c r="D28" s="26" t="s">
        <v>35</v>
      </c>
      <c r="E28" s="31"/>
      <c r="F28" s="31"/>
      <c r="G28" s="31"/>
      <c r="H28" s="31"/>
      <c r="I28" s="100"/>
      <c r="J28" s="31"/>
      <c r="K28" s="31"/>
      <c r="L28" s="4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8" customFormat="1" ht="16.5" customHeight="1">
      <c r="A29" s="102"/>
      <c r="B29" s="103"/>
      <c r="C29" s="102"/>
      <c r="D29" s="102"/>
      <c r="E29" s="234" t="s">
        <v>1</v>
      </c>
      <c r="F29" s="234"/>
      <c r="G29" s="234"/>
      <c r="H29" s="234"/>
      <c r="I29" s="104"/>
      <c r="J29" s="102"/>
      <c r="K29" s="102"/>
      <c r="L29" s="105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</row>
    <row r="30" spans="1:31" s="2" customFormat="1" ht="6.95" customHeight="1">
      <c r="A30" s="31"/>
      <c r="B30" s="32"/>
      <c r="C30" s="31"/>
      <c r="D30" s="31"/>
      <c r="E30" s="31"/>
      <c r="F30" s="31"/>
      <c r="G30" s="31"/>
      <c r="H30" s="31"/>
      <c r="I30" s="100"/>
      <c r="J30" s="31"/>
      <c r="K30" s="31"/>
      <c r="L30" s="4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5"/>
      <c r="E31" s="65"/>
      <c r="F31" s="65"/>
      <c r="G31" s="65"/>
      <c r="H31" s="65"/>
      <c r="I31" s="106"/>
      <c r="J31" s="65"/>
      <c r="K31" s="65"/>
      <c r="L31" s="4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25.35" customHeight="1">
      <c r="A32" s="31"/>
      <c r="B32" s="32"/>
      <c r="C32" s="31"/>
      <c r="D32" s="107" t="s">
        <v>36</v>
      </c>
      <c r="E32" s="31"/>
      <c r="F32" s="31"/>
      <c r="G32" s="31"/>
      <c r="H32" s="31"/>
      <c r="I32" s="100"/>
      <c r="J32" s="70">
        <f>ROUND(J126, 2)</f>
        <v>0</v>
      </c>
      <c r="K32" s="31"/>
      <c r="L32" s="4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6.95" customHeight="1">
      <c r="A33" s="31"/>
      <c r="B33" s="32"/>
      <c r="C33" s="31"/>
      <c r="D33" s="65"/>
      <c r="E33" s="65"/>
      <c r="F33" s="65"/>
      <c r="G33" s="65"/>
      <c r="H33" s="65"/>
      <c r="I33" s="106"/>
      <c r="J33" s="65"/>
      <c r="K33" s="65"/>
      <c r="L33" s="4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31"/>
      <c r="F34" s="35" t="s">
        <v>38</v>
      </c>
      <c r="G34" s="31"/>
      <c r="H34" s="31"/>
      <c r="I34" s="108" t="s">
        <v>37</v>
      </c>
      <c r="J34" s="35" t="s">
        <v>39</v>
      </c>
      <c r="K34" s="31"/>
      <c r="L34" s="4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customHeight="1">
      <c r="A35" s="31"/>
      <c r="B35" s="32"/>
      <c r="C35" s="31"/>
      <c r="D35" s="109" t="s">
        <v>40</v>
      </c>
      <c r="E35" s="26" t="s">
        <v>41</v>
      </c>
      <c r="F35" s="110">
        <f>ROUND((SUM(BE126:BE160)),  2)</f>
        <v>0</v>
      </c>
      <c r="G35" s="31"/>
      <c r="H35" s="31"/>
      <c r="I35" s="111">
        <v>0.21</v>
      </c>
      <c r="J35" s="110">
        <f>ROUND(((SUM(BE126:BE160))*I35),  2)</f>
        <v>0</v>
      </c>
      <c r="K35" s="31"/>
      <c r="L35" s="4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customHeight="1">
      <c r="A36" s="31"/>
      <c r="B36" s="32"/>
      <c r="C36" s="31"/>
      <c r="D36" s="31"/>
      <c r="E36" s="26" t="s">
        <v>42</v>
      </c>
      <c r="F36" s="110">
        <f>ROUND((SUM(BF126:BF160)),  2)</f>
        <v>0</v>
      </c>
      <c r="G36" s="31"/>
      <c r="H36" s="31"/>
      <c r="I36" s="111">
        <v>0.15</v>
      </c>
      <c r="J36" s="110">
        <f>ROUND(((SUM(BF126:BF160))*I36),  2)</f>
        <v>0</v>
      </c>
      <c r="K36" s="31"/>
      <c r="L36" s="4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6" t="s">
        <v>43</v>
      </c>
      <c r="F37" s="110">
        <f>ROUND((SUM(BG126:BG160)),  2)</f>
        <v>0</v>
      </c>
      <c r="G37" s="31"/>
      <c r="H37" s="31"/>
      <c r="I37" s="111">
        <v>0.21</v>
      </c>
      <c r="J37" s="110">
        <f>0</f>
        <v>0</v>
      </c>
      <c r="K37" s="31"/>
      <c r="L37" s="4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14.45" hidden="1" customHeight="1">
      <c r="A38" s="31"/>
      <c r="B38" s="32"/>
      <c r="C38" s="31"/>
      <c r="D38" s="31"/>
      <c r="E38" s="26" t="s">
        <v>44</v>
      </c>
      <c r="F38" s="110">
        <f>ROUND((SUM(BH126:BH160)),  2)</f>
        <v>0</v>
      </c>
      <c r="G38" s="31"/>
      <c r="H38" s="31"/>
      <c r="I38" s="111">
        <v>0.15</v>
      </c>
      <c r="J38" s="110">
        <f>0</f>
        <v>0</v>
      </c>
      <c r="K38" s="31"/>
      <c r="L38" s="4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14.45" hidden="1" customHeight="1">
      <c r="A39" s="31"/>
      <c r="B39" s="32"/>
      <c r="C39" s="31"/>
      <c r="D39" s="31"/>
      <c r="E39" s="26" t="s">
        <v>45</v>
      </c>
      <c r="F39" s="110">
        <f>ROUND((SUM(BI126:BI160)),  2)</f>
        <v>0</v>
      </c>
      <c r="G39" s="31"/>
      <c r="H39" s="31"/>
      <c r="I39" s="111">
        <v>0</v>
      </c>
      <c r="J39" s="110">
        <f>0</f>
        <v>0</v>
      </c>
      <c r="K39" s="31"/>
      <c r="L39" s="4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6.95" customHeight="1">
      <c r="A40" s="31"/>
      <c r="B40" s="32"/>
      <c r="C40" s="31"/>
      <c r="D40" s="31"/>
      <c r="E40" s="31"/>
      <c r="F40" s="31"/>
      <c r="G40" s="31"/>
      <c r="H40" s="31"/>
      <c r="I40" s="100"/>
      <c r="J40" s="31"/>
      <c r="K40" s="31"/>
      <c r="L40" s="4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2" customFormat="1" ht="25.35" customHeight="1">
      <c r="A41" s="31"/>
      <c r="B41" s="32"/>
      <c r="C41" s="112"/>
      <c r="D41" s="113" t="s">
        <v>46</v>
      </c>
      <c r="E41" s="59"/>
      <c r="F41" s="59"/>
      <c r="G41" s="114" t="s">
        <v>47</v>
      </c>
      <c r="H41" s="115" t="s">
        <v>48</v>
      </c>
      <c r="I41" s="116"/>
      <c r="J41" s="117">
        <f>SUM(J32:J39)</f>
        <v>0</v>
      </c>
      <c r="K41" s="118"/>
      <c r="L41" s="4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</row>
    <row r="42" spans="1:31" s="2" customFormat="1" ht="14.45" customHeight="1">
      <c r="A42" s="31"/>
      <c r="B42" s="32"/>
      <c r="C42" s="31"/>
      <c r="D42" s="31"/>
      <c r="E42" s="31"/>
      <c r="F42" s="31"/>
      <c r="G42" s="31"/>
      <c r="H42" s="31"/>
      <c r="I42" s="100"/>
      <c r="J42" s="31"/>
      <c r="K42" s="31"/>
      <c r="L42" s="4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</row>
    <row r="43" spans="1:31" s="1" customFormat="1" ht="14.45" customHeight="1">
      <c r="B43" s="19"/>
      <c r="I43" s="97"/>
      <c r="L43" s="19"/>
    </row>
    <row r="44" spans="1:31" s="1" customFormat="1" ht="14.45" customHeight="1">
      <c r="B44" s="19"/>
      <c r="I44" s="97"/>
      <c r="L44" s="19"/>
    </row>
    <row r="45" spans="1:31" s="1" customFormat="1" ht="14.45" customHeight="1">
      <c r="B45" s="19"/>
      <c r="I45" s="97"/>
      <c r="L45" s="19"/>
    </row>
    <row r="46" spans="1:31" s="1" customFormat="1" ht="14.45" customHeight="1">
      <c r="B46" s="19"/>
      <c r="I46" s="97"/>
      <c r="L46" s="19"/>
    </row>
    <row r="47" spans="1:31" s="1" customFormat="1" ht="14.45" customHeight="1">
      <c r="B47" s="19"/>
      <c r="I47" s="97"/>
      <c r="L47" s="19"/>
    </row>
    <row r="48" spans="1:31" s="1" customFormat="1" ht="14.45" customHeight="1">
      <c r="B48" s="19"/>
      <c r="I48" s="97"/>
      <c r="L48" s="19"/>
    </row>
    <row r="49" spans="1:31" s="1" customFormat="1" ht="14.45" customHeight="1">
      <c r="B49" s="19"/>
      <c r="I49" s="97"/>
      <c r="L49" s="19"/>
    </row>
    <row r="50" spans="1:31" s="2" customFormat="1" ht="14.45" customHeight="1">
      <c r="B50" s="41"/>
      <c r="D50" s="42" t="s">
        <v>49</v>
      </c>
      <c r="E50" s="43"/>
      <c r="F50" s="43"/>
      <c r="G50" s="42" t="s">
        <v>50</v>
      </c>
      <c r="H50" s="43"/>
      <c r="I50" s="119"/>
      <c r="J50" s="43"/>
      <c r="K50" s="43"/>
      <c r="L50" s="41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1"/>
      <c r="B61" s="32"/>
      <c r="C61" s="31"/>
      <c r="D61" s="44" t="s">
        <v>51</v>
      </c>
      <c r="E61" s="34"/>
      <c r="F61" s="120" t="s">
        <v>52</v>
      </c>
      <c r="G61" s="44" t="s">
        <v>51</v>
      </c>
      <c r="H61" s="34"/>
      <c r="I61" s="121"/>
      <c r="J61" s="122" t="s">
        <v>52</v>
      </c>
      <c r="K61" s="34"/>
      <c r="L61" s="4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1"/>
      <c r="B65" s="32"/>
      <c r="C65" s="31"/>
      <c r="D65" s="42" t="s">
        <v>53</v>
      </c>
      <c r="E65" s="45"/>
      <c r="F65" s="45"/>
      <c r="G65" s="42" t="s">
        <v>54</v>
      </c>
      <c r="H65" s="45"/>
      <c r="I65" s="123"/>
      <c r="J65" s="45"/>
      <c r="K65" s="45"/>
      <c r="L65" s="4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1"/>
      <c r="B76" s="32"/>
      <c r="C76" s="31"/>
      <c r="D76" s="44" t="s">
        <v>51</v>
      </c>
      <c r="E76" s="34"/>
      <c r="F76" s="120" t="s">
        <v>52</v>
      </c>
      <c r="G76" s="44" t="s">
        <v>51</v>
      </c>
      <c r="H76" s="34"/>
      <c r="I76" s="121"/>
      <c r="J76" s="122" t="s">
        <v>52</v>
      </c>
      <c r="K76" s="34"/>
      <c r="L76" s="4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46"/>
      <c r="C77" s="47"/>
      <c r="D77" s="47"/>
      <c r="E77" s="47"/>
      <c r="F77" s="47"/>
      <c r="G77" s="47"/>
      <c r="H77" s="47"/>
      <c r="I77" s="124"/>
      <c r="J77" s="47"/>
      <c r="K77" s="47"/>
      <c r="L77" s="4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31" s="2" customFormat="1" ht="6.95" customHeight="1">
      <c r="A81" s="31"/>
      <c r="B81" s="48"/>
      <c r="C81" s="49"/>
      <c r="D81" s="49"/>
      <c r="E81" s="49"/>
      <c r="F81" s="49"/>
      <c r="G81" s="49"/>
      <c r="H81" s="49"/>
      <c r="I81" s="125"/>
      <c r="J81" s="49"/>
      <c r="K81" s="49"/>
      <c r="L81" s="4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31" s="2" customFormat="1" ht="24.95" customHeight="1">
      <c r="A82" s="31"/>
      <c r="B82" s="32"/>
      <c r="C82" s="20" t="s">
        <v>108</v>
      </c>
      <c r="D82" s="31"/>
      <c r="E82" s="31"/>
      <c r="F82" s="31"/>
      <c r="G82" s="31"/>
      <c r="H82" s="31"/>
      <c r="I82" s="100"/>
      <c r="J82" s="31"/>
      <c r="K82" s="31"/>
      <c r="L82" s="4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31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100"/>
      <c r="J83" s="31"/>
      <c r="K83" s="31"/>
      <c r="L83" s="4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31" s="2" customFormat="1" ht="12" customHeight="1">
      <c r="A84" s="31"/>
      <c r="B84" s="32"/>
      <c r="C84" s="26" t="s">
        <v>16</v>
      </c>
      <c r="D84" s="31"/>
      <c r="E84" s="31"/>
      <c r="F84" s="31"/>
      <c r="G84" s="31"/>
      <c r="H84" s="31"/>
      <c r="I84" s="100"/>
      <c r="J84" s="31"/>
      <c r="K84" s="31"/>
      <c r="L84" s="4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31" s="2" customFormat="1" ht="16.5" customHeight="1">
      <c r="A85" s="31"/>
      <c r="B85" s="32"/>
      <c r="C85" s="31"/>
      <c r="D85" s="31"/>
      <c r="E85" s="246" t="str">
        <f>E7</f>
        <v>Pardubice, PS C011 - Rekonstrukce technologie TeV + UT v PS</v>
      </c>
      <c r="F85" s="247"/>
      <c r="G85" s="247"/>
      <c r="H85" s="247"/>
      <c r="I85" s="100"/>
      <c r="J85" s="31"/>
      <c r="K85" s="31"/>
      <c r="L85" s="4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31" s="1" customFormat="1" ht="12" customHeight="1">
      <c r="B86" s="19"/>
      <c r="C86" s="26" t="s">
        <v>104</v>
      </c>
      <c r="I86" s="97"/>
      <c r="L86" s="19"/>
    </row>
    <row r="87" spans="1:31" s="2" customFormat="1" ht="16.5" customHeight="1">
      <c r="A87" s="31"/>
      <c r="B87" s="32"/>
      <c r="C87" s="31"/>
      <c r="D87" s="31"/>
      <c r="E87" s="246" t="s">
        <v>105</v>
      </c>
      <c r="F87" s="248"/>
      <c r="G87" s="248"/>
      <c r="H87" s="248"/>
      <c r="I87" s="100"/>
      <c r="J87" s="31"/>
      <c r="K87" s="31"/>
      <c r="L87" s="4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31" s="2" customFormat="1" ht="12" customHeight="1">
      <c r="A88" s="31"/>
      <c r="B88" s="32"/>
      <c r="C88" s="26" t="s">
        <v>106</v>
      </c>
      <c r="D88" s="31"/>
      <c r="E88" s="31"/>
      <c r="F88" s="31"/>
      <c r="G88" s="31"/>
      <c r="H88" s="31"/>
      <c r="I88" s="100"/>
      <c r="J88" s="31"/>
      <c r="K88" s="31"/>
      <c r="L88" s="4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31" s="2" customFormat="1" ht="16.5" customHeight="1">
      <c r="A89" s="31"/>
      <c r="B89" s="32"/>
      <c r="C89" s="31"/>
      <c r="D89" s="31"/>
      <c r="E89" s="203" t="str">
        <f>E11</f>
        <v>01 - Stavební část</v>
      </c>
      <c r="F89" s="248"/>
      <c r="G89" s="248"/>
      <c r="H89" s="248"/>
      <c r="I89" s="100"/>
      <c r="J89" s="31"/>
      <c r="K89" s="31"/>
      <c r="L89" s="4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31" s="2" customFormat="1" ht="6.95" customHeight="1">
      <c r="A90" s="31"/>
      <c r="B90" s="32"/>
      <c r="C90" s="31"/>
      <c r="D90" s="31"/>
      <c r="E90" s="31"/>
      <c r="F90" s="31"/>
      <c r="G90" s="31"/>
      <c r="H90" s="31"/>
      <c r="I90" s="100"/>
      <c r="J90" s="31"/>
      <c r="K90" s="31"/>
      <c r="L90" s="4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31" s="2" customFormat="1" ht="12" customHeight="1">
      <c r="A91" s="31"/>
      <c r="B91" s="32"/>
      <c r="C91" s="26" t="s">
        <v>20</v>
      </c>
      <c r="D91" s="31"/>
      <c r="E91" s="31"/>
      <c r="F91" s="24" t="str">
        <f>F14</f>
        <v>Pardubice</v>
      </c>
      <c r="G91" s="31"/>
      <c r="H91" s="31"/>
      <c r="I91" s="101" t="s">
        <v>22</v>
      </c>
      <c r="J91" s="54" t="str">
        <f>IF(J14="","",J14)</f>
        <v>14. 5. 2020</v>
      </c>
      <c r="K91" s="31"/>
      <c r="L91" s="4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31" s="2" customFormat="1" ht="6.95" customHeight="1">
      <c r="A92" s="31"/>
      <c r="B92" s="32"/>
      <c r="C92" s="31"/>
      <c r="D92" s="31"/>
      <c r="E92" s="31"/>
      <c r="F92" s="31"/>
      <c r="G92" s="31"/>
      <c r="H92" s="31"/>
      <c r="I92" s="100"/>
      <c r="J92" s="31"/>
      <c r="K92" s="31"/>
      <c r="L92" s="4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31" s="2" customFormat="1" ht="25.7" customHeight="1">
      <c r="A93" s="31"/>
      <c r="B93" s="32"/>
      <c r="C93" s="26" t="s">
        <v>24</v>
      </c>
      <c r="D93" s="31"/>
      <c r="E93" s="31"/>
      <c r="F93" s="24" t="str">
        <f>E17</f>
        <v xml:space="preserve">Elektrárny Opatovice a.s. </v>
      </c>
      <c r="G93" s="31"/>
      <c r="H93" s="31"/>
      <c r="I93" s="101" t="s">
        <v>30</v>
      </c>
      <c r="J93" s="29" t="str">
        <f>E23</f>
        <v>PPP, spol. s r.o., Pardubice</v>
      </c>
      <c r="K93" s="31"/>
      <c r="L93" s="4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31" s="2" customFormat="1" ht="15.2" customHeight="1">
      <c r="A94" s="31"/>
      <c r="B94" s="32"/>
      <c r="C94" s="26" t="s">
        <v>28</v>
      </c>
      <c r="D94" s="31"/>
      <c r="E94" s="31"/>
      <c r="F94" s="24" t="str">
        <f>IF(E20="","",E20)</f>
        <v>Vyplň údaj</v>
      </c>
      <c r="G94" s="31"/>
      <c r="H94" s="31"/>
      <c r="I94" s="101" t="s">
        <v>33</v>
      </c>
      <c r="J94" s="29" t="str">
        <f>E26</f>
        <v>Vojtěch</v>
      </c>
      <c r="K94" s="31"/>
      <c r="L94" s="4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31" s="2" customFormat="1" ht="10.35" customHeight="1">
      <c r="A95" s="31"/>
      <c r="B95" s="32"/>
      <c r="C95" s="31"/>
      <c r="D95" s="31"/>
      <c r="E95" s="31"/>
      <c r="F95" s="31"/>
      <c r="G95" s="31"/>
      <c r="H95" s="31"/>
      <c r="I95" s="100"/>
      <c r="J95" s="31"/>
      <c r="K95" s="31"/>
      <c r="L95" s="4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31" s="2" customFormat="1" ht="29.25" customHeight="1">
      <c r="A96" s="31"/>
      <c r="B96" s="32"/>
      <c r="C96" s="126" t="s">
        <v>109</v>
      </c>
      <c r="D96" s="112"/>
      <c r="E96" s="112"/>
      <c r="F96" s="112"/>
      <c r="G96" s="112"/>
      <c r="H96" s="112"/>
      <c r="I96" s="127"/>
      <c r="J96" s="128" t="s">
        <v>110</v>
      </c>
      <c r="K96" s="112"/>
      <c r="L96" s="4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</row>
    <row r="97" spans="1:47" s="2" customFormat="1" ht="10.35" customHeight="1">
      <c r="A97" s="31"/>
      <c r="B97" s="32"/>
      <c r="C97" s="31"/>
      <c r="D97" s="31"/>
      <c r="E97" s="31"/>
      <c r="F97" s="31"/>
      <c r="G97" s="31"/>
      <c r="H97" s="31"/>
      <c r="I97" s="100"/>
      <c r="J97" s="31"/>
      <c r="K97" s="31"/>
      <c r="L97" s="4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</row>
    <row r="98" spans="1:47" s="2" customFormat="1" ht="22.9" customHeight="1">
      <c r="A98" s="31"/>
      <c r="B98" s="32"/>
      <c r="C98" s="129" t="s">
        <v>111</v>
      </c>
      <c r="D98" s="31"/>
      <c r="E98" s="31"/>
      <c r="F98" s="31"/>
      <c r="G98" s="31"/>
      <c r="H98" s="31"/>
      <c r="I98" s="100"/>
      <c r="J98" s="70">
        <f>J126</f>
        <v>0</v>
      </c>
      <c r="K98" s="31"/>
      <c r="L98" s="4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U98" s="16" t="s">
        <v>112</v>
      </c>
    </row>
    <row r="99" spans="1:47" s="9" customFormat="1" ht="24.95" customHeight="1">
      <c r="B99" s="130"/>
      <c r="D99" s="131" t="s">
        <v>141</v>
      </c>
      <c r="E99" s="132"/>
      <c r="F99" s="132"/>
      <c r="G99" s="132"/>
      <c r="H99" s="132"/>
      <c r="I99" s="133"/>
      <c r="J99" s="134">
        <f>J127</f>
        <v>0</v>
      </c>
      <c r="L99" s="130"/>
    </row>
    <row r="100" spans="1:47" s="10" customFormat="1" ht="19.899999999999999" customHeight="1">
      <c r="B100" s="135"/>
      <c r="D100" s="136" t="s">
        <v>142</v>
      </c>
      <c r="E100" s="137"/>
      <c r="F100" s="137"/>
      <c r="G100" s="137"/>
      <c r="H100" s="137"/>
      <c r="I100" s="138"/>
      <c r="J100" s="139">
        <f>J128</f>
        <v>0</v>
      </c>
      <c r="L100" s="135"/>
    </row>
    <row r="101" spans="1:47" s="10" customFormat="1" ht="19.899999999999999" customHeight="1">
      <c r="B101" s="135"/>
      <c r="D101" s="136" t="s">
        <v>143</v>
      </c>
      <c r="E101" s="137"/>
      <c r="F101" s="137"/>
      <c r="G101" s="137"/>
      <c r="H101" s="137"/>
      <c r="I101" s="138"/>
      <c r="J101" s="139">
        <f>J147</f>
        <v>0</v>
      </c>
      <c r="L101" s="135"/>
    </row>
    <row r="102" spans="1:47" s="9" customFormat="1" ht="24.95" customHeight="1">
      <c r="B102" s="130"/>
      <c r="D102" s="131" t="s">
        <v>144</v>
      </c>
      <c r="E102" s="132"/>
      <c r="F102" s="132"/>
      <c r="G102" s="132"/>
      <c r="H102" s="132"/>
      <c r="I102" s="133"/>
      <c r="J102" s="134">
        <f>J149</f>
        <v>0</v>
      </c>
      <c r="L102" s="130"/>
    </row>
    <row r="103" spans="1:47" s="10" customFormat="1" ht="19.899999999999999" customHeight="1">
      <c r="B103" s="135"/>
      <c r="D103" s="136" t="s">
        <v>145</v>
      </c>
      <c r="E103" s="137"/>
      <c r="F103" s="137"/>
      <c r="G103" s="137"/>
      <c r="H103" s="137"/>
      <c r="I103" s="138"/>
      <c r="J103" s="139">
        <f>J150</f>
        <v>0</v>
      </c>
      <c r="L103" s="135"/>
    </row>
    <row r="104" spans="1:47" s="10" customFormat="1" ht="19.899999999999999" customHeight="1">
      <c r="B104" s="135"/>
      <c r="D104" s="136" t="s">
        <v>146</v>
      </c>
      <c r="E104" s="137"/>
      <c r="F104" s="137"/>
      <c r="G104" s="137"/>
      <c r="H104" s="137"/>
      <c r="I104" s="138"/>
      <c r="J104" s="139">
        <f>J154</f>
        <v>0</v>
      </c>
      <c r="L104" s="135"/>
    </row>
    <row r="105" spans="1:47" s="2" customFormat="1" ht="21.75" customHeight="1">
      <c r="A105" s="31"/>
      <c r="B105" s="32"/>
      <c r="C105" s="31"/>
      <c r="D105" s="31"/>
      <c r="E105" s="31"/>
      <c r="F105" s="31"/>
      <c r="G105" s="31"/>
      <c r="H105" s="31"/>
      <c r="I105" s="100"/>
      <c r="J105" s="31"/>
      <c r="K105" s="31"/>
      <c r="L105" s="4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47" s="2" customFormat="1" ht="6.95" customHeight="1">
      <c r="A106" s="31"/>
      <c r="B106" s="46"/>
      <c r="C106" s="47"/>
      <c r="D106" s="47"/>
      <c r="E106" s="47"/>
      <c r="F106" s="47"/>
      <c r="G106" s="47"/>
      <c r="H106" s="47"/>
      <c r="I106" s="124"/>
      <c r="J106" s="47"/>
      <c r="K106" s="47"/>
      <c r="L106" s="4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10" spans="1:47" s="2" customFormat="1" ht="6.95" customHeight="1">
      <c r="A110" s="31"/>
      <c r="B110" s="48"/>
      <c r="C110" s="49"/>
      <c r="D110" s="49"/>
      <c r="E110" s="49"/>
      <c r="F110" s="49"/>
      <c r="G110" s="49"/>
      <c r="H110" s="49"/>
      <c r="I110" s="125"/>
      <c r="J110" s="49"/>
      <c r="K110" s="49"/>
      <c r="L110" s="4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47" s="2" customFormat="1" ht="24.95" customHeight="1">
      <c r="A111" s="31"/>
      <c r="B111" s="32"/>
      <c r="C111" s="20" t="s">
        <v>115</v>
      </c>
      <c r="D111" s="31"/>
      <c r="E111" s="31"/>
      <c r="F111" s="31"/>
      <c r="G111" s="31"/>
      <c r="H111" s="31"/>
      <c r="I111" s="100"/>
      <c r="J111" s="31"/>
      <c r="K111" s="31"/>
      <c r="L111" s="4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47" s="2" customFormat="1" ht="6.95" customHeight="1">
      <c r="A112" s="31"/>
      <c r="B112" s="32"/>
      <c r="C112" s="31"/>
      <c r="D112" s="31"/>
      <c r="E112" s="31"/>
      <c r="F112" s="31"/>
      <c r="G112" s="31"/>
      <c r="H112" s="31"/>
      <c r="I112" s="100"/>
      <c r="J112" s="31"/>
      <c r="K112" s="31"/>
      <c r="L112" s="4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3" s="2" customFormat="1" ht="12" customHeight="1">
      <c r="A113" s="31"/>
      <c r="B113" s="32"/>
      <c r="C113" s="26" t="s">
        <v>16</v>
      </c>
      <c r="D113" s="31"/>
      <c r="E113" s="31"/>
      <c r="F113" s="31"/>
      <c r="G113" s="31"/>
      <c r="H113" s="31"/>
      <c r="I113" s="100"/>
      <c r="J113" s="31"/>
      <c r="K113" s="31"/>
      <c r="L113" s="4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16.5" customHeight="1">
      <c r="A114" s="31"/>
      <c r="B114" s="32"/>
      <c r="C114" s="31"/>
      <c r="D114" s="31"/>
      <c r="E114" s="246" t="str">
        <f>E7</f>
        <v>Pardubice, PS C011 - Rekonstrukce technologie TeV + UT v PS</v>
      </c>
      <c r="F114" s="247"/>
      <c r="G114" s="247"/>
      <c r="H114" s="247"/>
      <c r="I114" s="100"/>
      <c r="J114" s="31"/>
      <c r="K114" s="31"/>
      <c r="L114" s="4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1" customFormat="1" ht="12" customHeight="1">
      <c r="B115" s="19"/>
      <c r="C115" s="26" t="s">
        <v>104</v>
      </c>
      <c r="I115" s="97"/>
      <c r="L115" s="19"/>
    </row>
    <row r="116" spans="1:63" s="2" customFormat="1" ht="16.5" customHeight="1">
      <c r="A116" s="31"/>
      <c r="B116" s="32"/>
      <c r="C116" s="31"/>
      <c r="D116" s="31"/>
      <c r="E116" s="246" t="s">
        <v>105</v>
      </c>
      <c r="F116" s="248"/>
      <c r="G116" s="248"/>
      <c r="H116" s="248"/>
      <c r="I116" s="100"/>
      <c r="J116" s="31"/>
      <c r="K116" s="31"/>
      <c r="L116" s="4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106</v>
      </c>
      <c r="D117" s="31"/>
      <c r="E117" s="31"/>
      <c r="F117" s="31"/>
      <c r="G117" s="31"/>
      <c r="H117" s="31"/>
      <c r="I117" s="100"/>
      <c r="J117" s="31"/>
      <c r="K117" s="31"/>
      <c r="L117" s="4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16.5" customHeight="1">
      <c r="A118" s="31"/>
      <c r="B118" s="32"/>
      <c r="C118" s="31"/>
      <c r="D118" s="31"/>
      <c r="E118" s="203" t="str">
        <f>E11</f>
        <v>01 - Stavební část</v>
      </c>
      <c r="F118" s="248"/>
      <c r="G118" s="248"/>
      <c r="H118" s="248"/>
      <c r="I118" s="100"/>
      <c r="J118" s="31"/>
      <c r="K118" s="31"/>
      <c r="L118" s="4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6.95" customHeight="1">
      <c r="A119" s="31"/>
      <c r="B119" s="32"/>
      <c r="C119" s="31"/>
      <c r="D119" s="31"/>
      <c r="E119" s="31"/>
      <c r="F119" s="31"/>
      <c r="G119" s="31"/>
      <c r="H119" s="31"/>
      <c r="I119" s="100"/>
      <c r="J119" s="31"/>
      <c r="K119" s="31"/>
      <c r="L119" s="4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2" customHeight="1">
      <c r="A120" s="31"/>
      <c r="B120" s="32"/>
      <c r="C120" s="26" t="s">
        <v>20</v>
      </c>
      <c r="D120" s="31"/>
      <c r="E120" s="31"/>
      <c r="F120" s="24" t="str">
        <f>F14</f>
        <v>Pardubice</v>
      </c>
      <c r="G120" s="31"/>
      <c r="H120" s="31"/>
      <c r="I120" s="101" t="s">
        <v>22</v>
      </c>
      <c r="J120" s="54" t="str">
        <f>IF(J14="","",J14)</f>
        <v>14. 5. 2020</v>
      </c>
      <c r="K120" s="31"/>
      <c r="L120" s="4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5" customHeight="1">
      <c r="A121" s="31"/>
      <c r="B121" s="32"/>
      <c r="C121" s="31"/>
      <c r="D121" s="31"/>
      <c r="E121" s="31"/>
      <c r="F121" s="31"/>
      <c r="G121" s="31"/>
      <c r="H121" s="31"/>
      <c r="I121" s="100"/>
      <c r="J121" s="31"/>
      <c r="K121" s="31"/>
      <c r="L121" s="4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25.7" customHeight="1">
      <c r="A122" s="31"/>
      <c r="B122" s="32"/>
      <c r="C122" s="26" t="s">
        <v>24</v>
      </c>
      <c r="D122" s="31"/>
      <c r="E122" s="31"/>
      <c r="F122" s="24" t="str">
        <f>E17</f>
        <v xml:space="preserve">Elektrárny Opatovice a.s. </v>
      </c>
      <c r="G122" s="31"/>
      <c r="H122" s="31"/>
      <c r="I122" s="101" t="s">
        <v>30</v>
      </c>
      <c r="J122" s="29" t="str">
        <f>E23</f>
        <v>PPP, spol. s r.o., Pardubice</v>
      </c>
      <c r="K122" s="31"/>
      <c r="L122" s="4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28</v>
      </c>
      <c r="D123" s="31"/>
      <c r="E123" s="31"/>
      <c r="F123" s="24" t="str">
        <f>IF(E20="","",E20)</f>
        <v>Vyplň údaj</v>
      </c>
      <c r="G123" s="31"/>
      <c r="H123" s="31"/>
      <c r="I123" s="101" t="s">
        <v>33</v>
      </c>
      <c r="J123" s="29" t="str">
        <f>E26</f>
        <v>Vojtěch</v>
      </c>
      <c r="K123" s="31"/>
      <c r="L123" s="4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0.35" customHeight="1">
      <c r="A124" s="31"/>
      <c r="B124" s="32"/>
      <c r="C124" s="31"/>
      <c r="D124" s="31"/>
      <c r="E124" s="31"/>
      <c r="F124" s="31"/>
      <c r="G124" s="31"/>
      <c r="H124" s="31"/>
      <c r="I124" s="100"/>
      <c r="J124" s="31"/>
      <c r="K124" s="31"/>
      <c r="L124" s="4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11" customFormat="1" ht="29.25" customHeight="1">
      <c r="A125" s="140"/>
      <c r="B125" s="141"/>
      <c r="C125" s="142" t="s">
        <v>116</v>
      </c>
      <c r="D125" s="143" t="s">
        <v>61</v>
      </c>
      <c r="E125" s="143" t="s">
        <v>57</v>
      </c>
      <c r="F125" s="143" t="s">
        <v>58</v>
      </c>
      <c r="G125" s="143" t="s">
        <v>117</v>
      </c>
      <c r="H125" s="143" t="s">
        <v>118</v>
      </c>
      <c r="I125" s="144" t="s">
        <v>119</v>
      </c>
      <c r="J125" s="143" t="s">
        <v>110</v>
      </c>
      <c r="K125" s="145" t="s">
        <v>120</v>
      </c>
      <c r="L125" s="146"/>
      <c r="M125" s="61" t="s">
        <v>1</v>
      </c>
      <c r="N125" s="62" t="s">
        <v>40</v>
      </c>
      <c r="O125" s="62" t="s">
        <v>121</v>
      </c>
      <c r="P125" s="62" t="s">
        <v>122</v>
      </c>
      <c r="Q125" s="62" t="s">
        <v>123</v>
      </c>
      <c r="R125" s="62" t="s">
        <v>124</v>
      </c>
      <c r="S125" s="62" t="s">
        <v>125</v>
      </c>
      <c r="T125" s="63" t="s">
        <v>126</v>
      </c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</row>
    <row r="126" spans="1:63" s="2" customFormat="1" ht="22.9" customHeight="1">
      <c r="A126" s="31"/>
      <c r="B126" s="32"/>
      <c r="C126" s="68" t="s">
        <v>127</v>
      </c>
      <c r="D126" s="31"/>
      <c r="E126" s="31"/>
      <c r="F126" s="31"/>
      <c r="G126" s="31"/>
      <c r="H126" s="31"/>
      <c r="I126" s="100"/>
      <c r="J126" s="147">
        <f>BK126</f>
        <v>0</v>
      </c>
      <c r="K126" s="31"/>
      <c r="L126" s="32"/>
      <c r="M126" s="64"/>
      <c r="N126" s="55"/>
      <c r="O126" s="65"/>
      <c r="P126" s="148">
        <f>P127+P149</f>
        <v>0</v>
      </c>
      <c r="Q126" s="65"/>
      <c r="R126" s="148">
        <f>R127+R149</f>
        <v>2.7277999999999993</v>
      </c>
      <c r="S126" s="65"/>
      <c r="T126" s="149">
        <f>T127+T149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T126" s="16" t="s">
        <v>75</v>
      </c>
      <c r="AU126" s="16" t="s">
        <v>112</v>
      </c>
      <c r="BK126" s="150">
        <f>BK127+BK149</f>
        <v>0</v>
      </c>
    </row>
    <row r="127" spans="1:63" s="12" customFormat="1" ht="25.9" customHeight="1">
      <c r="B127" s="151"/>
      <c r="D127" s="152" t="s">
        <v>75</v>
      </c>
      <c r="E127" s="153" t="s">
        <v>147</v>
      </c>
      <c r="F127" s="153" t="s">
        <v>148</v>
      </c>
      <c r="I127" s="154"/>
      <c r="J127" s="155">
        <f>BK127</f>
        <v>0</v>
      </c>
      <c r="L127" s="151"/>
      <c r="M127" s="156"/>
      <c r="N127" s="157"/>
      <c r="O127" s="157"/>
      <c r="P127" s="158">
        <f>P128+P147</f>
        <v>0</v>
      </c>
      <c r="Q127" s="157"/>
      <c r="R127" s="158">
        <f>R128+R147</f>
        <v>2.4887999999999995</v>
      </c>
      <c r="S127" s="157"/>
      <c r="T127" s="159">
        <f>T128+T147</f>
        <v>0</v>
      </c>
      <c r="AR127" s="152" t="s">
        <v>83</v>
      </c>
      <c r="AT127" s="160" t="s">
        <v>75</v>
      </c>
      <c r="AU127" s="160" t="s">
        <v>76</v>
      </c>
      <c r="AY127" s="152" t="s">
        <v>131</v>
      </c>
      <c r="BK127" s="161">
        <f>BK128+BK147</f>
        <v>0</v>
      </c>
    </row>
    <row r="128" spans="1:63" s="12" customFormat="1" ht="22.9" customHeight="1">
      <c r="B128" s="151"/>
      <c r="D128" s="152" t="s">
        <v>75</v>
      </c>
      <c r="E128" s="162" t="s">
        <v>149</v>
      </c>
      <c r="F128" s="162" t="s">
        <v>150</v>
      </c>
      <c r="I128" s="154"/>
      <c r="J128" s="163">
        <f>BK128</f>
        <v>0</v>
      </c>
      <c r="L128" s="151"/>
      <c r="M128" s="156"/>
      <c r="N128" s="157"/>
      <c r="O128" s="157"/>
      <c r="P128" s="158">
        <f>SUM(P129:P146)</f>
        <v>0</v>
      </c>
      <c r="Q128" s="157"/>
      <c r="R128" s="158">
        <f>SUM(R129:R146)</f>
        <v>2.4887999999999995</v>
      </c>
      <c r="S128" s="157"/>
      <c r="T128" s="159">
        <f>SUM(T129:T146)</f>
        <v>0</v>
      </c>
      <c r="AR128" s="152" t="s">
        <v>83</v>
      </c>
      <c r="AT128" s="160" t="s">
        <v>75</v>
      </c>
      <c r="AU128" s="160" t="s">
        <v>83</v>
      </c>
      <c r="AY128" s="152" t="s">
        <v>131</v>
      </c>
      <c r="BK128" s="161">
        <f>SUM(BK129:BK146)</f>
        <v>0</v>
      </c>
    </row>
    <row r="129" spans="1:65" s="2" customFormat="1" ht="21.75" customHeight="1">
      <c r="A129" s="31"/>
      <c r="B129" s="164"/>
      <c r="C129" s="165" t="s">
        <v>83</v>
      </c>
      <c r="D129" s="165" t="s">
        <v>134</v>
      </c>
      <c r="E129" s="166" t="s">
        <v>151</v>
      </c>
      <c r="F129" s="167" t="s">
        <v>152</v>
      </c>
      <c r="G129" s="168" t="s">
        <v>153</v>
      </c>
      <c r="H129" s="169">
        <v>1</v>
      </c>
      <c r="I129" s="170"/>
      <c r="J129" s="171">
        <f>ROUND(I129*H129,2)</f>
        <v>0</v>
      </c>
      <c r="K129" s="167" t="s">
        <v>137</v>
      </c>
      <c r="L129" s="32"/>
      <c r="M129" s="179" t="s">
        <v>1</v>
      </c>
      <c r="N129" s="180" t="s">
        <v>41</v>
      </c>
      <c r="O129" s="57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77" t="s">
        <v>154</v>
      </c>
      <c r="AT129" s="177" t="s">
        <v>134</v>
      </c>
      <c r="AU129" s="177" t="s">
        <v>85</v>
      </c>
      <c r="AY129" s="16" t="s">
        <v>131</v>
      </c>
      <c r="BE129" s="178">
        <f>IF(N129="základní",J129,0)</f>
        <v>0</v>
      </c>
      <c r="BF129" s="178">
        <f>IF(N129="snížená",J129,0)</f>
        <v>0</v>
      </c>
      <c r="BG129" s="178">
        <f>IF(N129="zákl. přenesená",J129,0)</f>
        <v>0</v>
      </c>
      <c r="BH129" s="178">
        <f>IF(N129="sníž. přenesená",J129,0)</f>
        <v>0</v>
      </c>
      <c r="BI129" s="178">
        <f>IF(N129="nulová",J129,0)</f>
        <v>0</v>
      </c>
      <c r="BJ129" s="16" t="s">
        <v>83</v>
      </c>
      <c r="BK129" s="178">
        <f>ROUND(I129*H129,2)</f>
        <v>0</v>
      </c>
      <c r="BL129" s="16" t="s">
        <v>154</v>
      </c>
      <c r="BM129" s="177" t="s">
        <v>155</v>
      </c>
    </row>
    <row r="130" spans="1:65" s="2" customFormat="1" ht="21.75" customHeight="1">
      <c r="A130" s="31"/>
      <c r="B130" s="164"/>
      <c r="C130" s="165" t="s">
        <v>85</v>
      </c>
      <c r="D130" s="165" t="s">
        <v>134</v>
      </c>
      <c r="E130" s="166" t="s">
        <v>156</v>
      </c>
      <c r="F130" s="167" t="s">
        <v>157</v>
      </c>
      <c r="G130" s="168" t="s">
        <v>153</v>
      </c>
      <c r="H130" s="169">
        <v>30</v>
      </c>
      <c r="I130" s="170"/>
      <c r="J130" s="171">
        <f>ROUND(I130*H130,2)</f>
        <v>0</v>
      </c>
      <c r="K130" s="167" t="s">
        <v>137</v>
      </c>
      <c r="L130" s="32"/>
      <c r="M130" s="179" t="s">
        <v>1</v>
      </c>
      <c r="N130" s="180" t="s">
        <v>41</v>
      </c>
      <c r="O130" s="57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77" t="s">
        <v>154</v>
      </c>
      <c r="AT130" s="177" t="s">
        <v>134</v>
      </c>
      <c r="AU130" s="177" t="s">
        <v>85</v>
      </c>
      <c r="AY130" s="16" t="s">
        <v>131</v>
      </c>
      <c r="BE130" s="178">
        <f>IF(N130="základní",J130,0)</f>
        <v>0</v>
      </c>
      <c r="BF130" s="178">
        <f>IF(N130="snížená",J130,0)</f>
        <v>0</v>
      </c>
      <c r="BG130" s="178">
        <f>IF(N130="zákl. přenesená",J130,0)</f>
        <v>0</v>
      </c>
      <c r="BH130" s="178">
        <f>IF(N130="sníž. přenesená",J130,0)</f>
        <v>0</v>
      </c>
      <c r="BI130" s="178">
        <f>IF(N130="nulová",J130,0)</f>
        <v>0</v>
      </c>
      <c r="BJ130" s="16" t="s">
        <v>83</v>
      </c>
      <c r="BK130" s="178">
        <f>ROUND(I130*H130,2)</f>
        <v>0</v>
      </c>
      <c r="BL130" s="16" t="s">
        <v>154</v>
      </c>
      <c r="BM130" s="177" t="s">
        <v>158</v>
      </c>
    </row>
    <row r="131" spans="1:65" s="2" customFormat="1" ht="21.75" customHeight="1">
      <c r="A131" s="31"/>
      <c r="B131" s="164"/>
      <c r="C131" s="165" t="s">
        <v>159</v>
      </c>
      <c r="D131" s="165" t="s">
        <v>134</v>
      </c>
      <c r="E131" s="166" t="s">
        <v>160</v>
      </c>
      <c r="F131" s="167" t="s">
        <v>161</v>
      </c>
      <c r="G131" s="168" t="s">
        <v>153</v>
      </c>
      <c r="H131" s="169">
        <v>1</v>
      </c>
      <c r="I131" s="170"/>
      <c r="J131" s="171">
        <f>ROUND(I131*H131,2)</f>
        <v>0</v>
      </c>
      <c r="K131" s="167" t="s">
        <v>137</v>
      </c>
      <c r="L131" s="32"/>
      <c r="M131" s="179" t="s">
        <v>1</v>
      </c>
      <c r="N131" s="180" t="s">
        <v>41</v>
      </c>
      <c r="O131" s="57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77" t="s">
        <v>154</v>
      </c>
      <c r="AT131" s="177" t="s">
        <v>134</v>
      </c>
      <c r="AU131" s="177" t="s">
        <v>85</v>
      </c>
      <c r="AY131" s="16" t="s">
        <v>131</v>
      </c>
      <c r="BE131" s="178">
        <f>IF(N131="základní",J131,0)</f>
        <v>0</v>
      </c>
      <c r="BF131" s="178">
        <f>IF(N131="snížená",J131,0)</f>
        <v>0</v>
      </c>
      <c r="BG131" s="178">
        <f>IF(N131="zákl. přenesená",J131,0)</f>
        <v>0</v>
      </c>
      <c r="BH131" s="178">
        <f>IF(N131="sníž. přenesená",J131,0)</f>
        <v>0</v>
      </c>
      <c r="BI131" s="178">
        <f>IF(N131="nulová",J131,0)</f>
        <v>0</v>
      </c>
      <c r="BJ131" s="16" t="s">
        <v>83</v>
      </c>
      <c r="BK131" s="178">
        <f>ROUND(I131*H131,2)</f>
        <v>0</v>
      </c>
      <c r="BL131" s="16" t="s">
        <v>154</v>
      </c>
      <c r="BM131" s="177" t="s">
        <v>162</v>
      </c>
    </row>
    <row r="132" spans="1:65" s="2" customFormat="1" ht="16.5" customHeight="1">
      <c r="A132" s="31"/>
      <c r="B132" s="164"/>
      <c r="C132" s="165" t="s">
        <v>154</v>
      </c>
      <c r="D132" s="165" t="s">
        <v>134</v>
      </c>
      <c r="E132" s="166" t="s">
        <v>163</v>
      </c>
      <c r="F132" s="167" t="s">
        <v>164</v>
      </c>
      <c r="G132" s="168" t="s">
        <v>165</v>
      </c>
      <c r="H132" s="169">
        <v>120</v>
      </c>
      <c r="I132" s="170"/>
      <c r="J132" s="171">
        <f>ROUND(I132*H132,2)</f>
        <v>0</v>
      </c>
      <c r="K132" s="167" t="s">
        <v>137</v>
      </c>
      <c r="L132" s="32"/>
      <c r="M132" s="179" t="s">
        <v>1</v>
      </c>
      <c r="N132" s="180" t="s">
        <v>41</v>
      </c>
      <c r="O132" s="57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77" t="s">
        <v>154</v>
      </c>
      <c r="AT132" s="177" t="s">
        <v>134</v>
      </c>
      <c r="AU132" s="177" t="s">
        <v>85</v>
      </c>
      <c r="AY132" s="16" t="s">
        <v>131</v>
      </c>
      <c r="BE132" s="178">
        <f>IF(N132="základní",J132,0)</f>
        <v>0</v>
      </c>
      <c r="BF132" s="178">
        <f>IF(N132="snížená",J132,0)</f>
        <v>0</v>
      </c>
      <c r="BG132" s="178">
        <f>IF(N132="zákl. přenesená",J132,0)</f>
        <v>0</v>
      </c>
      <c r="BH132" s="178">
        <f>IF(N132="sníž. přenesená",J132,0)</f>
        <v>0</v>
      </c>
      <c r="BI132" s="178">
        <f>IF(N132="nulová",J132,0)</f>
        <v>0</v>
      </c>
      <c r="BJ132" s="16" t="s">
        <v>83</v>
      </c>
      <c r="BK132" s="178">
        <f>ROUND(I132*H132,2)</f>
        <v>0</v>
      </c>
      <c r="BL132" s="16" t="s">
        <v>154</v>
      </c>
      <c r="BM132" s="177" t="s">
        <v>166</v>
      </c>
    </row>
    <row r="133" spans="1:65" s="13" customFormat="1" ht="11.25">
      <c r="B133" s="183"/>
      <c r="D133" s="184" t="s">
        <v>167</v>
      </c>
      <c r="E133" s="185" t="s">
        <v>1</v>
      </c>
      <c r="F133" s="186" t="s">
        <v>168</v>
      </c>
      <c r="H133" s="187">
        <v>120</v>
      </c>
      <c r="I133" s="188"/>
      <c r="L133" s="183"/>
      <c r="M133" s="189"/>
      <c r="N133" s="190"/>
      <c r="O133" s="190"/>
      <c r="P133" s="190"/>
      <c r="Q133" s="190"/>
      <c r="R133" s="190"/>
      <c r="S133" s="190"/>
      <c r="T133" s="191"/>
      <c r="AT133" s="185" t="s">
        <v>167</v>
      </c>
      <c r="AU133" s="185" t="s">
        <v>85</v>
      </c>
      <c r="AV133" s="13" t="s">
        <v>85</v>
      </c>
      <c r="AW133" s="13" t="s">
        <v>32</v>
      </c>
      <c r="AX133" s="13" t="s">
        <v>83</v>
      </c>
      <c r="AY133" s="185" t="s">
        <v>131</v>
      </c>
    </row>
    <row r="134" spans="1:65" s="2" customFormat="1" ht="16.5" customHeight="1">
      <c r="A134" s="31"/>
      <c r="B134" s="164"/>
      <c r="C134" s="165" t="s">
        <v>130</v>
      </c>
      <c r="D134" s="165" t="s">
        <v>134</v>
      </c>
      <c r="E134" s="166" t="s">
        <v>169</v>
      </c>
      <c r="F134" s="167" t="s">
        <v>170</v>
      </c>
      <c r="G134" s="168" t="s">
        <v>165</v>
      </c>
      <c r="H134" s="169">
        <v>120</v>
      </c>
      <c r="I134" s="170"/>
      <c r="J134" s="171">
        <f>ROUND(I134*H134,2)</f>
        <v>0</v>
      </c>
      <c r="K134" s="167" t="s">
        <v>137</v>
      </c>
      <c r="L134" s="32"/>
      <c r="M134" s="179" t="s">
        <v>1</v>
      </c>
      <c r="N134" s="180" t="s">
        <v>41</v>
      </c>
      <c r="O134" s="57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77" t="s">
        <v>154</v>
      </c>
      <c r="AT134" s="177" t="s">
        <v>134</v>
      </c>
      <c r="AU134" s="177" t="s">
        <v>85</v>
      </c>
      <c r="AY134" s="16" t="s">
        <v>131</v>
      </c>
      <c r="BE134" s="178">
        <f>IF(N134="základní",J134,0)</f>
        <v>0</v>
      </c>
      <c r="BF134" s="178">
        <f>IF(N134="snížená",J134,0)</f>
        <v>0</v>
      </c>
      <c r="BG134" s="178">
        <f>IF(N134="zákl. přenesená",J134,0)</f>
        <v>0</v>
      </c>
      <c r="BH134" s="178">
        <f>IF(N134="sníž. přenesená",J134,0)</f>
        <v>0</v>
      </c>
      <c r="BI134" s="178">
        <f>IF(N134="nulová",J134,0)</f>
        <v>0</v>
      </c>
      <c r="BJ134" s="16" t="s">
        <v>83</v>
      </c>
      <c r="BK134" s="178">
        <f>ROUND(I134*H134,2)</f>
        <v>0</v>
      </c>
      <c r="BL134" s="16" t="s">
        <v>154</v>
      </c>
      <c r="BM134" s="177" t="s">
        <v>171</v>
      </c>
    </row>
    <row r="135" spans="1:65" s="2" customFormat="1" ht="16.5" customHeight="1">
      <c r="A135" s="31"/>
      <c r="B135" s="164"/>
      <c r="C135" s="165" t="s">
        <v>172</v>
      </c>
      <c r="D135" s="165" t="s">
        <v>134</v>
      </c>
      <c r="E135" s="166" t="s">
        <v>173</v>
      </c>
      <c r="F135" s="167" t="s">
        <v>174</v>
      </c>
      <c r="G135" s="168" t="s">
        <v>165</v>
      </c>
      <c r="H135" s="169">
        <v>120</v>
      </c>
      <c r="I135" s="170"/>
      <c r="J135" s="171">
        <f>ROUND(I135*H135,2)</f>
        <v>0</v>
      </c>
      <c r="K135" s="167" t="s">
        <v>137</v>
      </c>
      <c r="L135" s="32"/>
      <c r="M135" s="179" t="s">
        <v>1</v>
      </c>
      <c r="N135" s="180" t="s">
        <v>41</v>
      </c>
      <c r="O135" s="57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77" t="s">
        <v>154</v>
      </c>
      <c r="AT135" s="177" t="s">
        <v>134</v>
      </c>
      <c r="AU135" s="177" t="s">
        <v>85</v>
      </c>
      <c r="AY135" s="16" t="s">
        <v>131</v>
      </c>
      <c r="BE135" s="178">
        <f>IF(N135="základní",J135,0)</f>
        <v>0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6" t="s">
        <v>83</v>
      </c>
      <c r="BK135" s="178">
        <f>ROUND(I135*H135,2)</f>
        <v>0</v>
      </c>
      <c r="BL135" s="16" t="s">
        <v>154</v>
      </c>
      <c r="BM135" s="177" t="s">
        <v>175</v>
      </c>
    </row>
    <row r="136" spans="1:65" s="13" customFormat="1" ht="11.25">
      <c r="B136" s="183"/>
      <c r="D136" s="184" t="s">
        <v>167</v>
      </c>
      <c r="E136" s="185" t="s">
        <v>1</v>
      </c>
      <c r="F136" s="186" t="s">
        <v>176</v>
      </c>
      <c r="H136" s="187">
        <v>115</v>
      </c>
      <c r="I136" s="188"/>
      <c r="L136" s="183"/>
      <c r="M136" s="189"/>
      <c r="N136" s="190"/>
      <c r="O136" s="190"/>
      <c r="P136" s="190"/>
      <c r="Q136" s="190"/>
      <c r="R136" s="190"/>
      <c r="S136" s="190"/>
      <c r="T136" s="191"/>
      <c r="AT136" s="185" t="s">
        <v>167</v>
      </c>
      <c r="AU136" s="185" t="s">
        <v>85</v>
      </c>
      <c r="AV136" s="13" t="s">
        <v>85</v>
      </c>
      <c r="AW136" s="13" t="s">
        <v>32</v>
      </c>
      <c r="AX136" s="13" t="s">
        <v>76</v>
      </c>
      <c r="AY136" s="185" t="s">
        <v>131</v>
      </c>
    </row>
    <row r="137" spans="1:65" s="13" customFormat="1" ht="11.25">
      <c r="B137" s="183"/>
      <c r="D137" s="184" t="s">
        <v>167</v>
      </c>
      <c r="E137" s="185" t="s">
        <v>1</v>
      </c>
      <c r="F137" s="186" t="s">
        <v>177</v>
      </c>
      <c r="H137" s="187">
        <v>5</v>
      </c>
      <c r="I137" s="188"/>
      <c r="L137" s="183"/>
      <c r="M137" s="189"/>
      <c r="N137" s="190"/>
      <c r="O137" s="190"/>
      <c r="P137" s="190"/>
      <c r="Q137" s="190"/>
      <c r="R137" s="190"/>
      <c r="S137" s="190"/>
      <c r="T137" s="191"/>
      <c r="AT137" s="185" t="s">
        <v>167</v>
      </c>
      <c r="AU137" s="185" t="s">
        <v>85</v>
      </c>
      <c r="AV137" s="13" t="s">
        <v>85</v>
      </c>
      <c r="AW137" s="13" t="s">
        <v>32</v>
      </c>
      <c r="AX137" s="13" t="s">
        <v>76</v>
      </c>
      <c r="AY137" s="185" t="s">
        <v>131</v>
      </c>
    </row>
    <row r="138" spans="1:65" s="14" customFormat="1" ht="11.25">
      <c r="B138" s="192"/>
      <c r="D138" s="184" t="s">
        <v>167</v>
      </c>
      <c r="E138" s="193" t="s">
        <v>1</v>
      </c>
      <c r="F138" s="194" t="s">
        <v>178</v>
      </c>
      <c r="H138" s="195">
        <v>120</v>
      </c>
      <c r="I138" s="196"/>
      <c r="L138" s="192"/>
      <c r="M138" s="197"/>
      <c r="N138" s="198"/>
      <c r="O138" s="198"/>
      <c r="P138" s="198"/>
      <c r="Q138" s="198"/>
      <c r="R138" s="198"/>
      <c r="S138" s="198"/>
      <c r="T138" s="199"/>
      <c r="AT138" s="193" t="s">
        <v>167</v>
      </c>
      <c r="AU138" s="193" t="s">
        <v>85</v>
      </c>
      <c r="AV138" s="14" t="s">
        <v>154</v>
      </c>
      <c r="AW138" s="14" t="s">
        <v>32</v>
      </c>
      <c r="AX138" s="14" t="s">
        <v>83</v>
      </c>
      <c r="AY138" s="193" t="s">
        <v>131</v>
      </c>
    </row>
    <row r="139" spans="1:65" s="2" customFormat="1" ht="21.75" customHeight="1">
      <c r="A139" s="31"/>
      <c r="B139" s="164"/>
      <c r="C139" s="165" t="s">
        <v>179</v>
      </c>
      <c r="D139" s="165" t="s">
        <v>134</v>
      </c>
      <c r="E139" s="166" t="s">
        <v>180</v>
      </c>
      <c r="F139" s="167" t="s">
        <v>181</v>
      </c>
      <c r="G139" s="168" t="s">
        <v>165</v>
      </c>
      <c r="H139" s="169">
        <v>60</v>
      </c>
      <c r="I139" s="170"/>
      <c r="J139" s="171">
        <f>ROUND(I139*H139,2)</f>
        <v>0</v>
      </c>
      <c r="K139" s="167" t="s">
        <v>137</v>
      </c>
      <c r="L139" s="32"/>
      <c r="M139" s="179" t="s">
        <v>1</v>
      </c>
      <c r="N139" s="180" t="s">
        <v>41</v>
      </c>
      <c r="O139" s="57"/>
      <c r="P139" s="181">
        <f>O139*H139</f>
        <v>0</v>
      </c>
      <c r="Q139" s="181">
        <v>1.58E-3</v>
      </c>
      <c r="R139" s="181">
        <f>Q139*H139</f>
        <v>9.4799999999999995E-2</v>
      </c>
      <c r="S139" s="181">
        <v>0</v>
      </c>
      <c r="T139" s="182">
        <f>S139*H139</f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77" t="s">
        <v>154</v>
      </c>
      <c r="AT139" s="177" t="s">
        <v>134</v>
      </c>
      <c r="AU139" s="177" t="s">
        <v>85</v>
      </c>
      <c r="AY139" s="16" t="s">
        <v>131</v>
      </c>
      <c r="BE139" s="178">
        <f>IF(N139="základní",J139,0)</f>
        <v>0</v>
      </c>
      <c r="BF139" s="178">
        <f>IF(N139="snížená",J139,0)</f>
        <v>0</v>
      </c>
      <c r="BG139" s="178">
        <f>IF(N139="zákl. přenesená",J139,0)</f>
        <v>0</v>
      </c>
      <c r="BH139" s="178">
        <f>IF(N139="sníž. přenesená",J139,0)</f>
        <v>0</v>
      </c>
      <c r="BI139" s="178">
        <f>IF(N139="nulová",J139,0)</f>
        <v>0</v>
      </c>
      <c r="BJ139" s="16" t="s">
        <v>83</v>
      </c>
      <c r="BK139" s="178">
        <f>ROUND(I139*H139,2)</f>
        <v>0</v>
      </c>
      <c r="BL139" s="16" t="s">
        <v>154</v>
      </c>
      <c r="BM139" s="177" t="s">
        <v>182</v>
      </c>
    </row>
    <row r="140" spans="1:65" s="13" customFormat="1" ht="11.25">
      <c r="B140" s="183"/>
      <c r="D140" s="184" t="s">
        <v>167</v>
      </c>
      <c r="E140" s="185" t="s">
        <v>1</v>
      </c>
      <c r="F140" s="186" t="s">
        <v>183</v>
      </c>
      <c r="H140" s="187">
        <v>57.5</v>
      </c>
      <c r="I140" s="188"/>
      <c r="L140" s="183"/>
      <c r="M140" s="189"/>
      <c r="N140" s="190"/>
      <c r="O140" s="190"/>
      <c r="P140" s="190"/>
      <c r="Q140" s="190"/>
      <c r="R140" s="190"/>
      <c r="S140" s="190"/>
      <c r="T140" s="191"/>
      <c r="AT140" s="185" t="s">
        <v>167</v>
      </c>
      <c r="AU140" s="185" t="s">
        <v>85</v>
      </c>
      <c r="AV140" s="13" t="s">
        <v>85</v>
      </c>
      <c r="AW140" s="13" t="s">
        <v>32</v>
      </c>
      <c r="AX140" s="13" t="s">
        <v>76</v>
      </c>
      <c r="AY140" s="185" t="s">
        <v>131</v>
      </c>
    </row>
    <row r="141" spans="1:65" s="13" customFormat="1" ht="11.25">
      <c r="B141" s="183"/>
      <c r="D141" s="184" t="s">
        <v>167</v>
      </c>
      <c r="E141" s="185" t="s">
        <v>1</v>
      </c>
      <c r="F141" s="186" t="s">
        <v>184</v>
      </c>
      <c r="H141" s="187">
        <v>2.5</v>
      </c>
      <c r="I141" s="188"/>
      <c r="L141" s="183"/>
      <c r="M141" s="189"/>
      <c r="N141" s="190"/>
      <c r="O141" s="190"/>
      <c r="P141" s="190"/>
      <c r="Q141" s="190"/>
      <c r="R141" s="190"/>
      <c r="S141" s="190"/>
      <c r="T141" s="191"/>
      <c r="AT141" s="185" t="s">
        <v>167</v>
      </c>
      <c r="AU141" s="185" t="s">
        <v>85</v>
      </c>
      <c r="AV141" s="13" t="s">
        <v>85</v>
      </c>
      <c r="AW141" s="13" t="s">
        <v>32</v>
      </c>
      <c r="AX141" s="13" t="s">
        <v>76</v>
      </c>
      <c r="AY141" s="185" t="s">
        <v>131</v>
      </c>
    </row>
    <row r="142" spans="1:65" s="14" customFormat="1" ht="11.25">
      <c r="B142" s="192"/>
      <c r="D142" s="184" t="s">
        <v>167</v>
      </c>
      <c r="E142" s="193" t="s">
        <v>1</v>
      </c>
      <c r="F142" s="194" t="s">
        <v>178</v>
      </c>
      <c r="H142" s="195">
        <v>60</v>
      </c>
      <c r="I142" s="196"/>
      <c r="L142" s="192"/>
      <c r="M142" s="197"/>
      <c r="N142" s="198"/>
      <c r="O142" s="198"/>
      <c r="P142" s="198"/>
      <c r="Q142" s="198"/>
      <c r="R142" s="198"/>
      <c r="S142" s="198"/>
      <c r="T142" s="199"/>
      <c r="AT142" s="193" t="s">
        <v>167</v>
      </c>
      <c r="AU142" s="193" t="s">
        <v>85</v>
      </c>
      <c r="AV142" s="14" t="s">
        <v>154</v>
      </c>
      <c r="AW142" s="14" t="s">
        <v>32</v>
      </c>
      <c r="AX142" s="14" t="s">
        <v>83</v>
      </c>
      <c r="AY142" s="193" t="s">
        <v>131</v>
      </c>
    </row>
    <row r="143" spans="1:65" s="2" customFormat="1" ht="21.75" customHeight="1">
      <c r="A143" s="31"/>
      <c r="B143" s="164"/>
      <c r="C143" s="165" t="s">
        <v>185</v>
      </c>
      <c r="D143" s="165" t="s">
        <v>134</v>
      </c>
      <c r="E143" s="166" t="s">
        <v>186</v>
      </c>
      <c r="F143" s="167" t="s">
        <v>187</v>
      </c>
      <c r="G143" s="168" t="s">
        <v>165</v>
      </c>
      <c r="H143" s="169">
        <v>60</v>
      </c>
      <c r="I143" s="170"/>
      <c r="J143" s="171">
        <f>ROUND(I143*H143,2)</f>
        <v>0</v>
      </c>
      <c r="K143" s="167" t="s">
        <v>137</v>
      </c>
      <c r="L143" s="32"/>
      <c r="M143" s="179" t="s">
        <v>1</v>
      </c>
      <c r="N143" s="180" t="s">
        <v>41</v>
      </c>
      <c r="O143" s="57"/>
      <c r="P143" s="181">
        <f>O143*H143</f>
        <v>0</v>
      </c>
      <c r="Q143" s="181">
        <v>3.9899999999999998E-2</v>
      </c>
      <c r="R143" s="181">
        <f>Q143*H143</f>
        <v>2.3939999999999997</v>
      </c>
      <c r="S143" s="181">
        <v>0</v>
      </c>
      <c r="T143" s="182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77" t="s">
        <v>154</v>
      </c>
      <c r="AT143" s="177" t="s">
        <v>134</v>
      </c>
      <c r="AU143" s="177" t="s">
        <v>85</v>
      </c>
      <c r="AY143" s="16" t="s">
        <v>131</v>
      </c>
      <c r="BE143" s="178">
        <f>IF(N143="základní",J143,0)</f>
        <v>0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6" t="s">
        <v>83</v>
      </c>
      <c r="BK143" s="178">
        <f>ROUND(I143*H143,2)</f>
        <v>0</v>
      </c>
      <c r="BL143" s="16" t="s">
        <v>154</v>
      </c>
      <c r="BM143" s="177" t="s">
        <v>188</v>
      </c>
    </row>
    <row r="144" spans="1:65" s="13" customFormat="1" ht="11.25">
      <c r="B144" s="183"/>
      <c r="D144" s="184" t="s">
        <v>167</v>
      </c>
      <c r="E144" s="185" t="s">
        <v>1</v>
      </c>
      <c r="F144" s="186" t="s">
        <v>183</v>
      </c>
      <c r="H144" s="187">
        <v>57.5</v>
      </c>
      <c r="I144" s="188"/>
      <c r="L144" s="183"/>
      <c r="M144" s="189"/>
      <c r="N144" s="190"/>
      <c r="O144" s="190"/>
      <c r="P144" s="190"/>
      <c r="Q144" s="190"/>
      <c r="R144" s="190"/>
      <c r="S144" s="190"/>
      <c r="T144" s="191"/>
      <c r="AT144" s="185" t="s">
        <v>167</v>
      </c>
      <c r="AU144" s="185" t="s">
        <v>85</v>
      </c>
      <c r="AV144" s="13" t="s">
        <v>85</v>
      </c>
      <c r="AW144" s="13" t="s">
        <v>32</v>
      </c>
      <c r="AX144" s="13" t="s">
        <v>76</v>
      </c>
      <c r="AY144" s="185" t="s">
        <v>131</v>
      </c>
    </row>
    <row r="145" spans="1:65" s="13" customFormat="1" ht="11.25">
      <c r="B145" s="183"/>
      <c r="D145" s="184" t="s">
        <v>167</v>
      </c>
      <c r="E145" s="185" t="s">
        <v>1</v>
      </c>
      <c r="F145" s="186" t="s">
        <v>184</v>
      </c>
      <c r="H145" s="187">
        <v>2.5</v>
      </c>
      <c r="I145" s="188"/>
      <c r="L145" s="183"/>
      <c r="M145" s="189"/>
      <c r="N145" s="190"/>
      <c r="O145" s="190"/>
      <c r="P145" s="190"/>
      <c r="Q145" s="190"/>
      <c r="R145" s="190"/>
      <c r="S145" s="190"/>
      <c r="T145" s="191"/>
      <c r="AT145" s="185" t="s">
        <v>167</v>
      </c>
      <c r="AU145" s="185" t="s">
        <v>85</v>
      </c>
      <c r="AV145" s="13" t="s">
        <v>85</v>
      </c>
      <c r="AW145" s="13" t="s">
        <v>32</v>
      </c>
      <c r="AX145" s="13" t="s">
        <v>76</v>
      </c>
      <c r="AY145" s="185" t="s">
        <v>131</v>
      </c>
    </row>
    <row r="146" spans="1:65" s="14" customFormat="1" ht="11.25">
      <c r="B146" s="192"/>
      <c r="D146" s="184" t="s">
        <v>167</v>
      </c>
      <c r="E146" s="193" t="s">
        <v>1</v>
      </c>
      <c r="F146" s="194" t="s">
        <v>178</v>
      </c>
      <c r="H146" s="195">
        <v>60</v>
      </c>
      <c r="I146" s="196"/>
      <c r="L146" s="192"/>
      <c r="M146" s="197"/>
      <c r="N146" s="198"/>
      <c r="O146" s="198"/>
      <c r="P146" s="198"/>
      <c r="Q146" s="198"/>
      <c r="R146" s="198"/>
      <c r="S146" s="198"/>
      <c r="T146" s="199"/>
      <c r="AT146" s="193" t="s">
        <v>167</v>
      </c>
      <c r="AU146" s="193" t="s">
        <v>85</v>
      </c>
      <c r="AV146" s="14" t="s">
        <v>154</v>
      </c>
      <c r="AW146" s="14" t="s">
        <v>32</v>
      </c>
      <c r="AX146" s="14" t="s">
        <v>83</v>
      </c>
      <c r="AY146" s="193" t="s">
        <v>131</v>
      </c>
    </row>
    <row r="147" spans="1:65" s="12" customFormat="1" ht="22.9" customHeight="1">
      <c r="B147" s="151"/>
      <c r="D147" s="152" t="s">
        <v>75</v>
      </c>
      <c r="E147" s="162" t="s">
        <v>189</v>
      </c>
      <c r="F147" s="162" t="s">
        <v>190</v>
      </c>
      <c r="I147" s="154"/>
      <c r="J147" s="163">
        <f>BK147</f>
        <v>0</v>
      </c>
      <c r="L147" s="151"/>
      <c r="M147" s="156"/>
      <c r="N147" s="157"/>
      <c r="O147" s="157"/>
      <c r="P147" s="158">
        <f>P148</f>
        <v>0</v>
      </c>
      <c r="Q147" s="157"/>
      <c r="R147" s="158">
        <f>R148</f>
        <v>0</v>
      </c>
      <c r="S147" s="157"/>
      <c r="T147" s="159">
        <f>T148</f>
        <v>0</v>
      </c>
      <c r="AR147" s="152" t="s">
        <v>83</v>
      </c>
      <c r="AT147" s="160" t="s">
        <v>75</v>
      </c>
      <c r="AU147" s="160" t="s">
        <v>83</v>
      </c>
      <c r="AY147" s="152" t="s">
        <v>131</v>
      </c>
      <c r="BK147" s="161">
        <f>BK148</f>
        <v>0</v>
      </c>
    </row>
    <row r="148" spans="1:65" s="2" customFormat="1" ht="16.5" customHeight="1">
      <c r="A148" s="31"/>
      <c r="B148" s="164"/>
      <c r="C148" s="165" t="s">
        <v>149</v>
      </c>
      <c r="D148" s="165" t="s">
        <v>134</v>
      </c>
      <c r="E148" s="166" t="s">
        <v>191</v>
      </c>
      <c r="F148" s="167" t="s">
        <v>192</v>
      </c>
      <c r="G148" s="168" t="s">
        <v>193</v>
      </c>
      <c r="H148" s="169">
        <v>2.4889999999999999</v>
      </c>
      <c r="I148" s="170"/>
      <c r="J148" s="171">
        <f>ROUND(I148*H148,2)</f>
        <v>0</v>
      </c>
      <c r="K148" s="167" t="s">
        <v>137</v>
      </c>
      <c r="L148" s="32"/>
      <c r="M148" s="179" t="s">
        <v>1</v>
      </c>
      <c r="N148" s="180" t="s">
        <v>41</v>
      </c>
      <c r="O148" s="57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77" t="s">
        <v>154</v>
      </c>
      <c r="AT148" s="177" t="s">
        <v>134</v>
      </c>
      <c r="AU148" s="177" t="s">
        <v>85</v>
      </c>
      <c r="AY148" s="16" t="s">
        <v>131</v>
      </c>
      <c r="BE148" s="178">
        <f>IF(N148="základní",J148,0)</f>
        <v>0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6" t="s">
        <v>83</v>
      </c>
      <c r="BK148" s="178">
        <f>ROUND(I148*H148,2)</f>
        <v>0</v>
      </c>
      <c r="BL148" s="16" t="s">
        <v>154</v>
      </c>
      <c r="BM148" s="177" t="s">
        <v>194</v>
      </c>
    </row>
    <row r="149" spans="1:65" s="12" customFormat="1" ht="25.9" customHeight="1">
      <c r="B149" s="151"/>
      <c r="D149" s="152" t="s">
        <v>75</v>
      </c>
      <c r="E149" s="153" t="s">
        <v>195</v>
      </c>
      <c r="F149" s="153" t="s">
        <v>196</v>
      </c>
      <c r="I149" s="154"/>
      <c r="J149" s="155">
        <f>BK149</f>
        <v>0</v>
      </c>
      <c r="L149" s="151"/>
      <c r="M149" s="156"/>
      <c r="N149" s="157"/>
      <c r="O149" s="157"/>
      <c r="P149" s="158">
        <f>P150+P154</f>
        <v>0</v>
      </c>
      <c r="Q149" s="157"/>
      <c r="R149" s="158">
        <f>R150+R154</f>
        <v>0.23899999999999999</v>
      </c>
      <c r="S149" s="157"/>
      <c r="T149" s="159">
        <f>T150+T154</f>
        <v>0</v>
      </c>
      <c r="AR149" s="152" t="s">
        <v>85</v>
      </c>
      <c r="AT149" s="160" t="s">
        <v>75</v>
      </c>
      <c r="AU149" s="160" t="s">
        <v>76</v>
      </c>
      <c r="AY149" s="152" t="s">
        <v>131</v>
      </c>
      <c r="BK149" s="161">
        <f>BK150+BK154</f>
        <v>0</v>
      </c>
    </row>
    <row r="150" spans="1:65" s="12" customFormat="1" ht="22.9" customHeight="1">
      <c r="B150" s="151"/>
      <c r="D150" s="152" t="s">
        <v>75</v>
      </c>
      <c r="E150" s="162" t="s">
        <v>197</v>
      </c>
      <c r="F150" s="162" t="s">
        <v>198</v>
      </c>
      <c r="I150" s="154"/>
      <c r="J150" s="163">
        <f>BK150</f>
        <v>0</v>
      </c>
      <c r="L150" s="151"/>
      <c r="M150" s="156"/>
      <c r="N150" s="157"/>
      <c r="O150" s="157"/>
      <c r="P150" s="158">
        <f>SUM(P151:P153)</f>
        <v>0</v>
      </c>
      <c r="Q150" s="157"/>
      <c r="R150" s="158">
        <f>SUM(R151:R153)</f>
        <v>0.125</v>
      </c>
      <c r="S150" s="157"/>
      <c r="T150" s="159">
        <f>SUM(T151:T153)</f>
        <v>0</v>
      </c>
      <c r="AR150" s="152" t="s">
        <v>85</v>
      </c>
      <c r="AT150" s="160" t="s">
        <v>75</v>
      </c>
      <c r="AU150" s="160" t="s">
        <v>83</v>
      </c>
      <c r="AY150" s="152" t="s">
        <v>131</v>
      </c>
      <c r="BK150" s="161">
        <f>SUM(BK151:BK153)</f>
        <v>0</v>
      </c>
    </row>
    <row r="151" spans="1:65" s="2" customFormat="1" ht="21.75" customHeight="1">
      <c r="A151" s="31"/>
      <c r="B151" s="164"/>
      <c r="C151" s="165" t="s">
        <v>199</v>
      </c>
      <c r="D151" s="165" t="s">
        <v>134</v>
      </c>
      <c r="E151" s="166" t="s">
        <v>200</v>
      </c>
      <c r="F151" s="167" t="s">
        <v>201</v>
      </c>
      <c r="G151" s="168" t="s">
        <v>153</v>
      </c>
      <c r="H151" s="169">
        <v>1</v>
      </c>
      <c r="I151" s="170"/>
      <c r="J151" s="171">
        <f>ROUND(I151*H151,2)</f>
        <v>0</v>
      </c>
      <c r="K151" s="167" t="s">
        <v>1</v>
      </c>
      <c r="L151" s="32"/>
      <c r="M151" s="179" t="s">
        <v>1</v>
      </c>
      <c r="N151" s="180" t="s">
        <v>41</v>
      </c>
      <c r="O151" s="57"/>
      <c r="P151" s="181">
        <f>O151*H151</f>
        <v>0</v>
      </c>
      <c r="Q151" s="181">
        <v>0.125</v>
      </c>
      <c r="R151" s="181">
        <f>Q151*H151</f>
        <v>0.125</v>
      </c>
      <c r="S151" s="181">
        <v>0</v>
      </c>
      <c r="T151" s="182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77" t="s">
        <v>202</v>
      </c>
      <c r="AT151" s="177" t="s">
        <v>134</v>
      </c>
      <c r="AU151" s="177" t="s">
        <v>85</v>
      </c>
      <c r="AY151" s="16" t="s">
        <v>131</v>
      </c>
      <c r="BE151" s="178">
        <f>IF(N151="základní",J151,0)</f>
        <v>0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6" t="s">
        <v>83</v>
      </c>
      <c r="BK151" s="178">
        <f>ROUND(I151*H151,2)</f>
        <v>0</v>
      </c>
      <c r="BL151" s="16" t="s">
        <v>202</v>
      </c>
      <c r="BM151" s="177" t="s">
        <v>203</v>
      </c>
    </row>
    <row r="152" spans="1:65" s="2" customFormat="1" ht="39">
      <c r="A152" s="31"/>
      <c r="B152" s="32"/>
      <c r="C152" s="31"/>
      <c r="D152" s="184" t="s">
        <v>204</v>
      </c>
      <c r="E152" s="31"/>
      <c r="F152" s="200" t="s">
        <v>205</v>
      </c>
      <c r="G152" s="31"/>
      <c r="H152" s="31"/>
      <c r="I152" s="100"/>
      <c r="J152" s="31"/>
      <c r="K152" s="31"/>
      <c r="L152" s="32"/>
      <c r="M152" s="201"/>
      <c r="N152" s="202"/>
      <c r="O152" s="57"/>
      <c r="P152" s="57"/>
      <c r="Q152" s="57"/>
      <c r="R152" s="57"/>
      <c r="S152" s="57"/>
      <c r="T152" s="58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T152" s="16" t="s">
        <v>204</v>
      </c>
      <c r="AU152" s="16" t="s">
        <v>85</v>
      </c>
    </row>
    <row r="153" spans="1:65" s="2" customFormat="1" ht="21.75" customHeight="1">
      <c r="A153" s="31"/>
      <c r="B153" s="164"/>
      <c r="C153" s="165" t="s">
        <v>206</v>
      </c>
      <c r="D153" s="165" t="s">
        <v>134</v>
      </c>
      <c r="E153" s="166" t="s">
        <v>207</v>
      </c>
      <c r="F153" s="167" t="s">
        <v>208</v>
      </c>
      <c r="G153" s="168" t="s">
        <v>193</v>
      </c>
      <c r="H153" s="169">
        <v>0.125</v>
      </c>
      <c r="I153" s="170"/>
      <c r="J153" s="171">
        <f>ROUND(I153*H153,2)</f>
        <v>0</v>
      </c>
      <c r="K153" s="167" t="s">
        <v>137</v>
      </c>
      <c r="L153" s="32"/>
      <c r="M153" s="179" t="s">
        <v>1</v>
      </c>
      <c r="N153" s="180" t="s">
        <v>41</v>
      </c>
      <c r="O153" s="57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77" t="s">
        <v>202</v>
      </c>
      <c r="AT153" s="177" t="s">
        <v>134</v>
      </c>
      <c r="AU153" s="177" t="s">
        <v>85</v>
      </c>
      <c r="AY153" s="16" t="s">
        <v>131</v>
      </c>
      <c r="BE153" s="178">
        <f>IF(N153="základní",J153,0)</f>
        <v>0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6" t="s">
        <v>83</v>
      </c>
      <c r="BK153" s="178">
        <f>ROUND(I153*H153,2)</f>
        <v>0</v>
      </c>
      <c r="BL153" s="16" t="s">
        <v>202</v>
      </c>
      <c r="BM153" s="177" t="s">
        <v>209</v>
      </c>
    </row>
    <row r="154" spans="1:65" s="12" customFormat="1" ht="22.9" customHeight="1">
      <c r="B154" s="151"/>
      <c r="D154" s="152" t="s">
        <v>75</v>
      </c>
      <c r="E154" s="162" t="s">
        <v>210</v>
      </c>
      <c r="F154" s="162" t="s">
        <v>211</v>
      </c>
      <c r="I154" s="154"/>
      <c r="J154" s="163">
        <f>BK154</f>
        <v>0</v>
      </c>
      <c r="L154" s="151"/>
      <c r="M154" s="156"/>
      <c r="N154" s="157"/>
      <c r="O154" s="157"/>
      <c r="P154" s="158">
        <f>SUM(P155:P160)</f>
        <v>0</v>
      </c>
      <c r="Q154" s="157"/>
      <c r="R154" s="158">
        <f>SUM(R155:R160)</f>
        <v>0.11399999999999999</v>
      </c>
      <c r="S154" s="157"/>
      <c r="T154" s="159">
        <f>SUM(T155:T160)</f>
        <v>0</v>
      </c>
      <c r="AR154" s="152" t="s">
        <v>85</v>
      </c>
      <c r="AT154" s="160" t="s">
        <v>75</v>
      </c>
      <c r="AU154" s="160" t="s">
        <v>83</v>
      </c>
      <c r="AY154" s="152" t="s">
        <v>131</v>
      </c>
      <c r="BK154" s="161">
        <f>SUM(BK155:BK160)</f>
        <v>0</v>
      </c>
    </row>
    <row r="155" spans="1:65" s="2" customFormat="1" ht="16.5" customHeight="1">
      <c r="A155" s="31"/>
      <c r="B155" s="164"/>
      <c r="C155" s="165" t="s">
        <v>212</v>
      </c>
      <c r="D155" s="165" t="s">
        <v>134</v>
      </c>
      <c r="E155" s="166" t="s">
        <v>213</v>
      </c>
      <c r="F155" s="167" t="s">
        <v>214</v>
      </c>
      <c r="G155" s="168" t="s">
        <v>165</v>
      </c>
      <c r="H155" s="169">
        <v>120</v>
      </c>
      <c r="I155" s="170"/>
      <c r="J155" s="171">
        <f>ROUND(I155*H155,2)</f>
        <v>0</v>
      </c>
      <c r="K155" s="167" t="s">
        <v>137</v>
      </c>
      <c r="L155" s="32"/>
      <c r="M155" s="179" t="s">
        <v>1</v>
      </c>
      <c r="N155" s="180" t="s">
        <v>41</v>
      </c>
      <c r="O155" s="57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77" t="s">
        <v>202</v>
      </c>
      <c r="AT155" s="177" t="s">
        <v>134</v>
      </c>
      <c r="AU155" s="177" t="s">
        <v>85</v>
      </c>
      <c r="AY155" s="16" t="s">
        <v>131</v>
      </c>
      <c r="BE155" s="178">
        <f>IF(N155="základní",J155,0)</f>
        <v>0</v>
      </c>
      <c r="BF155" s="178">
        <f>IF(N155="snížená",J155,0)</f>
        <v>0</v>
      </c>
      <c r="BG155" s="178">
        <f>IF(N155="zákl. přenesená",J155,0)</f>
        <v>0</v>
      </c>
      <c r="BH155" s="178">
        <f>IF(N155="sníž. přenesená",J155,0)</f>
        <v>0</v>
      </c>
      <c r="BI155" s="178">
        <f>IF(N155="nulová",J155,0)</f>
        <v>0</v>
      </c>
      <c r="BJ155" s="16" t="s">
        <v>83</v>
      </c>
      <c r="BK155" s="178">
        <f>ROUND(I155*H155,2)</f>
        <v>0</v>
      </c>
      <c r="BL155" s="16" t="s">
        <v>202</v>
      </c>
      <c r="BM155" s="177" t="s">
        <v>215</v>
      </c>
    </row>
    <row r="156" spans="1:65" s="13" customFormat="1" ht="11.25">
      <c r="B156" s="183"/>
      <c r="D156" s="184" t="s">
        <v>167</v>
      </c>
      <c r="E156" s="185" t="s">
        <v>1</v>
      </c>
      <c r="F156" s="186" t="s">
        <v>176</v>
      </c>
      <c r="H156" s="187">
        <v>115</v>
      </c>
      <c r="I156" s="188"/>
      <c r="L156" s="183"/>
      <c r="M156" s="189"/>
      <c r="N156" s="190"/>
      <c r="O156" s="190"/>
      <c r="P156" s="190"/>
      <c r="Q156" s="190"/>
      <c r="R156" s="190"/>
      <c r="S156" s="190"/>
      <c r="T156" s="191"/>
      <c r="AT156" s="185" t="s">
        <v>167</v>
      </c>
      <c r="AU156" s="185" t="s">
        <v>85</v>
      </c>
      <c r="AV156" s="13" t="s">
        <v>85</v>
      </c>
      <c r="AW156" s="13" t="s">
        <v>32</v>
      </c>
      <c r="AX156" s="13" t="s">
        <v>76</v>
      </c>
      <c r="AY156" s="185" t="s">
        <v>131</v>
      </c>
    </row>
    <row r="157" spans="1:65" s="13" customFormat="1" ht="11.25">
      <c r="B157" s="183"/>
      <c r="D157" s="184" t="s">
        <v>167</v>
      </c>
      <c r="E157" s="185" t="s">
        <v>1</v>
      </c>
      <c r="F157" s="186" t="s">
        <v>177</v>
      </c>
      <c r="H157" s="187">
        <v>5</v>
      </c>
      <c r="I157" s="188"/>
      <c r="L157" s="183"/>
      <c r="M157" s="189"/>
      <c r="N157" s="190"/>
      <c r="O157" s="190"/>
      <c r="P157" s="190"/>
      <c r="Q157" s="190"/>
      <c r="R157" s="190"/>
      <c r="S157" s="190"/>
      <c r="T157" s="191"/>
      <c r="AT157" s="185" t="s">
        <v>167</v>
      </c>
      <c r="AU157" s="185" t="s">
        <v>85</v>
      </c>
      <c r="AV157" s="13" t="s">
        <v>85</v>
      </c>
      <c r="AW157" s="13" t="s">
        <v>32</v>
      </c>
      <c r="AX157" s="13" t="s">
        <v>76</v>
      </c>
      <c r="AY157" s="185" t="s">
        <v>131</v>
      </c>
    </row>
    <row r="158" spans="1:65" s="14" customFormat="1" ht="11.25">
      <c r="B158" s="192"/>
      <c r="D158" s="184" t="s">
        <v>167</v>
      </c>
      <c r="E158" s="193" t="s">
        <v>1</v>
      </c>
      <c r="F158" s="194" t="s">
        <v>178</v>
      </c>
      <c r="H158" s="195">
        <v>120</v>
      </c>
      <c r="I158" s="196"/>
      <c r="L158" s="192"/>
      <c r="M158" s="197"/>
      <c r="N158" s="198"/>
      <c r="O158" s="198"/>
      <c r="P158" s="198"/>
      <c r="Q158" s="198"/>
      <c r="R158" s="198"/>
      <c r="S158" s="198"/>
      <c r="T158" s="199"/>
      <c r="AT158" s="193" t="s">
        <v>167</v>
      </c>
      <c r="AU158" s="193" t="s">
        <v>85</v>
      </c>
      <c r="AV158" s="14" t="s">
        <v>154</v>
      </c>
      <c r="AW158" s="14" t="s">
        <v>32</v>
      </c>
      <c r="AX158" s="14" t="s">
        <v>83</v>
      </c>
      <c r="AY158" s="193" t="s">
        <v>131</v>
      </c>
    </row>
    <row r="159" spans="1:65" s="2" customFormat="1" ht="21.75" customHeight="1">
      <c r="A159" s="31"/>
      <c r="B159" s="164"/>
      <c r="C159" s="165" t="s">
        <v>216</v>
      </c>
      <c r="D159" s="165" t="s">
        <v>134</v>
      </c>
      <c r="E159" s="166" t="s">
        <v>217</v>
      </c>
      <c r="F159" s="167" t="s">
        <v>218</v>
      </c>
      <c r="G159" s="168" t="s">
        <v>165</v>
      </c>
      <c r="H159" s="169">
        <v>120</v>
      </c>
      <c r="I159" s="170"/>
      <c r="J159" s="171">
        <f>ROUND(I159*H159,2)</f>
        <v>0</v>
      </c>
      <c r="K159" s="167" t="s">
        <v>137</v>
      </c>
      <c r="L159" s="32"/>
      <c r="M159" s="179" t="s">
        <v>1</v>
      </c>
      <c r="N159" s="180" t="s">
        <v>41</v>
      </c>
      <c r="O159" s="57"/>
      <c r="P159" s="181">
        <f>O159*H159</f>
        <v>0</v>
      </c>
      <c r="Q159" s="181">
        <v>2.9E-4</v>
      </c>
      <c r="R159" s="181">
        <f>Q159*H159</f>
        <v>3.4799999999999998E-2</v>
      </c>
      <c r="S159" s="181">
        <v>0</v>
      </c>
      <c r="T159" s="182">
        <f>S159*H159</f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77" t="s">
        <v>202</v>
      </c>
      <c r="AT159" s="177" t="s">
        <v>134</v>
      </c>
      <c r="AU159" s="177" t="s">
        <v>85</v>
      </c>
      <c r="AY159" s="16" t="s">
        <v>131</v>
      </c>
      <c r="BE159" s="178">
        <f>IF(N159="základní",J159,0)</f>
        <v>0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6" t="s">
        <v>83</v>
      </c>
      <c r="BK159" s="178">
        <f>ROUND(I159*H159,2)</f>
        <v>0</v>
      </c>
      <c r="BL159" s="16" t="s">
        <v>202</v>
      </c>
      <c r="BM159" s="177" t="s">
        <v>219</v>
      </c>
    </row>
    <row r="160" spans="1:65" s="2" customFormat="1" ht="21.75" customHeight="1">
      <c r="A160" s="31"/>
      <c r="B160" s="164"/>
      <c r="C160" s="165" t="s">
        <v>220</v>
      </c>
      <c r="D160" s="165" t="s">
        <v>134</v>
      </c>
      <c r="E160" s="166" t="s">
        <v>221</v>
      </c>
      <c r="F160" s="167" t="s">
        <v>222</v>
      </c>
      <c r="G160" s="168" t="s">
        <v>165</v>
      </c>
      <c r="H160" s="169">
        <v>120</v>
      </c>
      <c r="I160" s="170"/>
      <c r="J160" s="171">
        <f>ROUND(I160*H160,2)</f>
        <v>0</v>
      </c>
      <c r="K160" s="167" t="s">
        <v>137</v>
      </c>
      <c r="L160" s="32"/>
      <c r="M160" s="172" t="s">
        <v>1</v>
      </c>
      <c r="N160" s="173" t="s">
        <v>41</v>
      </c>
      <c r="O160" s="174"/>
      <c r="P160" s="175">
        <f>O160*H160</f>
        <v>0</v>
      </c>
      <c r="Q160" s="175">
        <v>6.6E-4</v>
      </c>
      <c r="R160" s="175">
        <f>Q160*H160</f>
        <v>7.9199999999999993E-2</v>
      </c>
      <c r="S160" s="175">
        <v>0</v>
      </c>
      <c r="T160" s="176">
        <f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77" t="s">
        <v>202</v>
      </c>
      <c r="AT160" s="177" t="s">
        <v>134</v>
      </c>
      <c r="AU160" s="177" t="s">
        <v>85</v>
      </c>
      <c r="AY160" s="16" t="s">
        <v>131</v>
      </c>
      <c r="BE160" s="178">
        <f>IF(N160="základní",J160,0)</f>
        <v>0</v>
      </c>
      <c r="BF160" s="178">
        <f>IF(N160="snížená",J160,0)</f>
        <v>0</v>
      </c>
      <c r="BG160" s="178">
        <f>IF(N160="zákl. přenesená",J160,0)</f>
        <v>0</v>
      </c>
      <c r="BH160" s="178">
        <f>IF(N160="sníž. přenesená",J160,0)</f>
        <v>0</v>
      </c>
      <c r="BI160" s="178">
        <f>IF(N160="nulová",J160,0)</f>
        <v>0</v>
      </c>
      <c r="BJ160" s="16" t="s">
        <v>83</v>
      </c>
      <c r="BK160" s="178">
        <f>ROUND(I160*H160,2)</f>
        <v>0</v>
      </c>
      <c r="BL160" s="16" t="s">
        <v>202</v>
      </c>
      <c r="BM160" s="177" t="s">
        <v>223</v>
      </c>
    </row>
    <row r="161" spans="1:31" s="2" customFormat="1" ht="6.95" customHeight="1">
      <c r="A161" s="31"/>
      <c r="B161" s="46"/>
      <c r="C161" s="47"/>
      <c r="D161" s="47"/>
      <c r="E161" s="47"/>
      <c r="F161" s="47"/>
      <c r="G161" s="47"/>
      <c r="H161" s="47"/>
      <c r="I161" s="124"/>
      <c r="J161" s="47"/>
      <c r="K161" s="47"/>
      <c r="L161" s="32"/>
      <c r="M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</row>
  </sheetData>
  <autoFilter ref="C125:K160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7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7"/>
      <c r="L2" s="245" t="s">
        <v>5</v>
      </c>
      <c r="M2" s="230"/>
      <c r="N2" s="230"/>
      <c r="O2" s="230"/>
      <c r="P2" s="230"/>
      <c r="Q2" s="230"/>
      <c r="R2" s="230"/>
      <c r="S2" s="230"/>
      <c r="T2" s="230"/>
      <c r="U2" s="230"/>
      <c r="V2" s="230"/>
      <c r="AT2" s="16" t="s">
        <v>96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98"/>
      <c r="J3" s="18"/>
      <c r="K3" s="18"/>
      <c r="L3" s="19"/>
      <c r="AT3" s="16" t="s">
        <v>85</v>
      </c>
    </row>
    <row r="4" spans="1:46" s="1" customFormat="1" ht="24.95" customHeight="1">
      <c r="B4" s="19"/>
      <c r="D4" s="20" t="s">
        <v>103</v>
      </c>
      <c r="I4" s="97"/>
      <c r="L4" s="19"/>
      <c r="M4" s="99" t="s">
        <v>10</v>
      </c>
      <c r="AT4" s="16" t="s">
        <v>3</v>
      </c>
    </row>
    <row r="5" spans="1:46" s="1" customFormat="1" ht="6.95" customHeight="1">
      <c r="B5" s="19"/>
      <c r="I5" s="97"/>
      <c r="L5" s="19"/>
    </row>
    <row r="6" spans="1:46" s="1" customFormat="1" ht="12" customHeight="1">
      <c r="B6" s="19"/>
      <c r="D6" s="26" t="s">
        <v>16</v>
      </c>
      <c r="I6" s="97"/>
      <c r="L6" s="19"/>
    </row>
    <row r="7" spans="1:46" s="1" customFormat="1" ht="16.5" customHeight="1">
      <c r="B7" s="19"/>
      <c r="E7" s="246" t="str">
        <f>'Rekapitulace stavby'!K6</f>
        <v>Pardubice, PS C011 - Rekonstrukce technologie TeV + UT v PS</v>
      </c>
      <c r="F7" s="247"/>
      <c r="G7" s="247"/>
      <c r="H7" s="247"/>
      <c r="I7" s="97"/>
      <c r="L7" s="19"/>
    </row>
    <row r="8" spans="1:46" s="1" customFormat="1" ht="12" customHeight="1">
      <c r="B8" s="19"/>
      <c r="D8" s="26" t="s">
        <v>104</v>
      </c>
      <c r="I8" s="97"/>
      <c r="L8" s="19"/>
    </row>
    <row r="9" spans="1:46" s="2" customFormat="1" ht="16.5" customHeight="1">
      <c r="A9" s="31"/>
      <c r="B9" s="32"/>
      <c r="C9" s="31"/>
      <c r="D9" s="31"/>
      <c r="E9" s="246" t="s">
        <v>105</v>
      </c>
      <c r="F9" s="248"/>
      <c r="G9" s="248"/>
      <c r="H9" s="248"/>
      <c r="I9" s="100"/>
      <c r="J9" s="31"/>
      <c r="K9" s="31"/>
      <c r="L9" s="4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2" customHeight="1">
      <c r="A10" s="31"/>
      <c r="B10" s="32"/>
      <c r="C10" s="31"/>
      <c r="D10" s="26" t="s">
        <v>106</v>
      </c>
      <c r="E10" s="31"/>
      <c r="F10" s="31"/>
      <c r="G10" s="31"/>
      <c r="H10" s="31"/>
      <c r="I10" s="100"/>
      <c r="J10" s="31"/>
      <c r="K10" s="31"/>
      <c r="L10" s="4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6.5" customHeight="1">
      <c r="A11" s="31"/>
      <c r="B11" s="32"/>
      <c r="C11" s="31"/>
      <c r="D11" s="31"/>
      <c r="E11" s="203" t="s">
        <v>224</v>
      </c>
      <c r="F11" s="248"/>
      <c r="G11" s="248"/>
      <c r="H11" s="248"/>
      <c r="I11" s="100"/>
      <c r="J11" s="31"/>
      <c r="K11" s="31"/>
      <c r="L11" s="4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1.25">
      <c r="A12" s="31"/>
      <c r="B12" s="32"/>
      <c r="C12" s="31"/>
      <c r="D12" s="31"/>
      <c r="E12" s="31"/>
      <c r="F12" s="31"/>
      <c r="G12" s="31"/>
      <c r="H12" s="31"/>
      <c r="I12" s="100"/>
      <c r="J12" s="31"/>
      <c r="K12" s="31"/>
      <c r="L12" s="4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2" customHeight="1">
      <c r="A13" s="31"/>
      <c r="B13" s="32"/>
      <c r="C13" s="31"/>
      <c r="D13" s="26" t="s">
        <v>18</v>
      </c>
      <c r="E13" s="31"/>
      <c r="F13" s="24" t="s">
        <v>1</v>
      </c>
      <c r="G13" s="31"/>
      <c r="H13" s="31"/>
      <c r="I13" s="101" t="s">
        <v>19</v>
      </c>
      <c r="J13" s="24" t="s">
        <v>1</v>
      </c>
      <c r="K13" s="31"/>
      <c r="L13" s="4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20</v>
      </c>
      <c r="E14" s="31"/>
      <c r="F14" s="24" t="s">
        <v>21</v>
      </c>
      <c r="G14" s="31"/>
      <c r="H14" s="31"/>
      <c r="I14" s="101" t="s">
        <v>22</v>
      </c>
      <c r="J14" s="54" t="str">
        <f>'Rekapitulace stavby'!AN8</f>
        <v>14. 5. 2020</v>
      </c>
      <c r="K14" s="31"/>
      <c r="L14" s="4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0.9" customHeight="1">
      <c r="A15" s="31"/>
      <c r="B15" s="32"/>
      <c r="C15" s="31"/>
      <c r="D15" s="31"/>
      <c r="E15" s="31"/>
      <c r="F15" s="31"/>
      <c r="G15" s="31"/>
      <c r="H15" s="31"/>
      <c r="I15" s="100"/>
      <c r="J15" s="31"/>
      <c r="K15" s="31"/>
      <c r="L15" s="4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12" customHeight="1">
      <c r="A16" s="31"/>
      <c r="B16" s="32"/>
      <c r="C16" s="31"/>
      <c r="D16" s="26" t="s">
        <v>24</v>
      </c>
      <c r="E16" s="31"/>
      <c r="F16" s="31"/>
      <c r="G16" s="31"/>
      <c r="H16" s="31"/>
      <c r="I16" s="101" t="s">
        <v>25</v>
      </c>
      <c r="J16" s="24" t="s">
        <v>1</v>
      </c>
      <c r="K16" s="31"/>
      <c r="L16" s="4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8" customHeight="1">
      <c r="A17" s="31"/>
      <c r="B17" s="32"/>
      <c r="C17" s="31"/>
      <c r="D17" s="31"/>
      <c r="E17" s="24" t="s">
        <v>26</v>
      </c>
      <c r="F17" s="31"/>
      <c r="G17" s="31"/>
      <c r="H17" s="31"/>
      <c r="I17" s="101" t="s">
        <v>27</v>
      </c>
      <c r="J17" s="24" t="s">
        <v>1</v>
      </c>
      <c r="K17" s="31"/>
      <c r="L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6.95" customHeight="1">
      <c r="A18" s="31"/>
      <c r="B18" s="32"/>
      <c r="C18" s="31"/>
      <c r="D18" s="31"/>
      <c r="E18" s="31"/>
      <c r="F18" s="31"/>
      <c r="G18" s="31"/>
      <c r="H18" s="31"/>
      <c r="I18" s="100"/>
      <c r="J18" s="31"/>
      <c r="K18" s="31"/>
      <c r="L18" s="4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12" customHeight="1">
      <c r="A19" s="31"/>
      <c r="B19" s="32"/>
      <c r="C19" s="31"/>
      <c r="D19" s="26" t="s">
        <v>28</v>
      </c>
      <c r="E19" s="31"/>
      <c r="F19" s="31"/>
      <c r="G19" s="31"/>
      <c r="H19" s="31"/>
      <c r="I19" s="101" t="s">
        <v>25</v>
      </c>
      <c r="J19" s="27" t="str">
        <f>'Rekapitulace stavby'!AN13</f>
        <v>Vyplň údaj</v>
      </c>
      <c r="K19" s="31"/>
      <c r="L19" s="4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8" customHeight="1">
      <c r="A20" s="31"/>
      <c r="B20" s="32"/>
      <c r="C20" s="31"/>
      <c r="D20" s="31"/>
      <c r="E20" s="249" t="str">
        <f>'Rekapitulace stavby'!E14</f>
        <v>Vyplň údaj</v>
      </c>
      <c r="F20" s="229"/>
      <c r="G20" s="229"/>
      <c r="H20" s="229"/>
      <c r="I20" s="101" t="s">
        <v>27</v>
      </c>
      <c r="J20" s="27" t="str">
        <f>'Rekapitulace stavby'!AN14</f>
        <v>Vyplň údaj</v>
      </c>
      <c r="K20" s="31"/>
      <c r="L20" s="4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6.95" customHeight="1">
      <c r="A21" s="31"/>
      <c r="B21" s="32"/>
      <c r="C21" s="31"/>
      <c r="D21" s="31"/>
      <c r="E21" s="31"/>
      <c r="F21" s="31"/>
      <c r="G21" s="31"/>
      <c r="H21" s="31"/>
      <c r="I21" s="100"/>
      <c r="J21" s="31"/>
      <c r="K21" s="31"/>
      <c r="L21" s="4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12" customHeight="1">
      <c r="A22" s="31"/>
      <c r="B22" s="32"/>
      <c r="C22" s="31"/>
      <c r="D22" s="26" t="s">
        <v>30</v>
      </c>
      <c r="E22" s="31"/>
      <c r="F22" s="31"/>
      <c r="G22" s="31"/>
      <c r="H22" s="31"/>
      <c r="I22" s="101" t="s">
        <v>25</v>
      </c>
      <c r="J22" s="24" t="s">
        <v>1</v>
      </c>
      <c r="K22" s="31"/>
      <c r="L22" s="4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8" customHeight="1">
      <c r="A23" s="31"/>
      <c r="B23" s="32"/>
      <c r="C23" s="31"/>
      <c r="D23" s="31"/>
      <c r="E23" s="24" t="s">
        <v>31</v>
      </c>
      <c r="F23" s="31"/>
      <c r="G23" s="31"/>
      <c r="H23" s="31"/>
      <c r="I23" s="101" t="s">
        <v>27</v>
      </c>
      <c r="J23" s="24" t="s">
        <v>1</v>
      </c>
      <c r="K23" s="31"/>
      <c r="L23" s="4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6.95" customHeight="1">
      <c r="A24" s="31"/>
      <c r="B24" s="32"/>
      <c r="C24" s="31"/>
      <c r="D24" s="31"/>
      <c r="E24" s="31"/>
      <c r="F24" s="31"/>
      <c r="G24" s="31"/>
      <c r="H24" s="31"/>
      <c r="I24" s="100"/>
      <c r="J24" s="31"/>
      <c r="K24" s="31"/>
      <c r="L24" s="4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12" customHeight="1">
      <c r="A25" s="31"/>
      <c r="B25" s="32"/>
      <c r="C25" s="31"/>
      <c r="D25" s="26" t="s">
        <v>33</v>
      </c>
      <c r="E25" s="31"/>
      <c r="F25" s="31"/>
      <c r="G25" s="31"/>
      <c r="H25" s="31"/>
      <c r="I25" s="101" t="s">
        <v>25</v>
      </c>
      <c r="J25" s="24" t="s">
        <v>1</v>
      </c>
      <c r="K25" s="31"/>
      <c r="L25" s="4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8" customHeight="1">
      <c r="A26" s="31"/>
      <c r="B26" s="32"/>
      <c r="C26" s="31"/>
      <c r="D26" s="31"/>
      <c r="E26" s="24" t="s">
        <v>34</v>
      </c>
      <c r="F26" s="31"/>
      <c r="G26" s="31"/>
      <c r="H26" s="31"/>
      <c r="I26" s="101" t="s">
        <v>27</v>
      </c>
      <c r="J26" s="24" t="s">
        <v>1</v>
      </c>
      <c r="K26" s="31"/>
      <c r="L26" s="4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100"/>
      <c r="J27" s="31"/>
      <c r="K27" s="31"/>
      <c r="L27" s="4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</row>
    <row r="28" spans="1:31" s="2" customFormat="1" ht="12" customHeight="1">
      <c r="A28" s="31"/>
      <c r="B28" s="32"/>
      <c r="C28" s="31"/>
      <c r="D28" s="26" t="s">
        <v>35</v>
      </c>
      <c r="E28" s="31"/>
      <c r="F28" s="31"/>
      <c r="G28" s="31"/>
      <c r="H28" s="31"/>
      <c r="I28" s="100"/>
      <c r="J28" s="31"/>
      <c r="K28" s="31"/>
      <c r="L28" s="4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8" customFormat="1" ht="16.5" customHeight="1">
      <c r="A29" s="102"/>
      <c r="B29" s="103"/>
      <c r="C29" s="102"/>
      <c r="D29" s="102"/>
      <c r="E29" s="234" t="s">
        <v>1</v>
      </c>
      <c r="F29" s="234"/>
      <c r="G29" s="234"/>
      <c r="H29" s="234"/>
      <c r="I29" s="104"/>
      <c r="J29" s="102"/>
      <c r="K29" s="102"/>
      <c r="L29" s="105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</row>
    <row r="30" spans="1:31" s="2" customFormat="1" ht="6.95" customHeight="1">
      <c r="A30" s="31"/>
      <c r="B30" s="32"/>
      <c r="C30" s="31"/>
      <c r="D30" s="31"/>
      <c r="E30" s="31"/>
      <c r="F30" s="31"/>
      <c r="G30" s="31"/>
      <c r="H30" s="31"/>
      <c r="I30" s="100"/>
      <c r="J30" s="31"/>
      <c r="K30" s="31"/>
      <c r="L30" s="4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5"/>
      <c r="E31" s="65"/>
      <c r="F31" s="65"/>
      <c r="G31" s="65"/>
      <c r="H31" s="65"/>
      <c r="I31" s="106"/>
      <c r="J31" s="65"/>
      <c r="K31" s="65"/>
      <c r="L31" s="4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25.35" customHeight="1">
      <c r="A32" s="31"/>
      <c r="B32" s="32"/>
      <c r="C32" s="31"/>
      <c r="D32" s="107" t="s">
        <v>36</v>
      </c>
      <c r="E32" s="31"/>
      <c r="F32" s="31"/>
      <c r="G32" s="31"/>
      <c r="H32" s="31"/>
      <c r="I32" s="100"/>
      <c r="J32" s="70">
        <f>ROUND(J122, 2)</f>
        <v>0</v>
      </c>
      <c r="K32" s="31"/>
      <c r="L32" s="4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6.95" customHeight="1">
      <c r="A33" s="31"/>
      <c r="B33" s="32"/>
      <c r="C33" s="31"/>
      <c r="D33" s="65"/>
      <c r="E33" s="65"/>
      <c r="F33" s="65"/>
      <c r="G33" s="65"/>
      <c r="H33" s="65"/>
      <c r="I33" s="106"/>
      <c r="J33" s="65"/>
      <c r="K33" s="65"/>
      <c r="L33" s="4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31"/>
      <c r="F34" s="35" t="s">
        <v>38</v>
      </c>
      <c r="G34" s="31"/>
      <c r="H34" s="31"/>
      <c r="I34" s="108" t="s">
        <v>37</v>
      </c>
      <c r="J34" s="35" t="s">
        <v>39</v>
      </c>
      <c r="K34" s="31"/>
      <c r="L34" s="4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customHeight="1">
      <c r="A35" s="31"/>
      <c r="B35" s="32"/>
      <c r="C35" s="31"/>
      <c r="D35" s="109" t="s">
        <v>40</v>
      </c>
      <c r="E35" s="26" t="s">
        <v>41</v>
      </c>
      <c r="F35" s="110">
        <f>ROUND((SUM(BE122:BE125)),  2)</f>
        <v>0</v>
      </c>
      <c r="G35" s="31"/>
      <c r="H35" s="31"/>
      <c r="I35" s="111">
        <v>0.21</v>
      </c>
      <c r="J35" s="110">
        <f>ROUND(((SUM(BE122:BE125))*I35),  2)</f>
        <v>0</v>
      </c>
      <c r="K35" s="31"/>
      <c r="L35" s="4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customHeight="1">
      <c r="A36" s="31"/>
      <c r="B36" s="32"/>
      <c r="C36" s="31"/>
      <c r="D36" s="31"/>
      <c r="E36" s="26" t="s">
        <v>42</v>
      </c>
      <c r="F36" s="110">
        <f>ROUND((SUM(BF122:BF125)),  2)</f>
        <v>0</v>
      </c>
      <c r="G36" s="31"/>
      <c r="H36" s="31"/>
      <c r="I36" s="111">
        <v>0.15</v>
      </c>
      <c r="J36" s="110">
        <f>ROUND(((SUM(BF122:BF125))*I36),  2)</f>
        <v>0</v>
      </c>
      <c r="K36" s="31"/>
      <c r="L36" s="4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6" t="s">
        <v>43</v>
      </c>
      <c r="F37" s="110">
        <f>ROUND((SUM(BG122:BG125)),  2)</f>
        <v>0</v>
      </c>
      <c r="G37" s="31"/>
      <c r="H37" s="31"/>
      <c r="I37" s="111">
        <v>0.21</v>
      </c>
      <c r="J37" s="110">
        <f>0</f>
        <v>0</v>
      </c>
      <c r="K37" s="31"/>
      <c r="L37" s="4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14.45" hidden="1" customHeight="1">
      <c r="A38" s="31"/>
      <c r="B38" s="32"/>
      <c r="C38" s="31"/>
      <c r="D38" s="31"/>
      <c r="E38" s="26" t="s">
        <v>44</v>
      </c>
      <c r="F38" s="110">
        <f>ROUND((SUM(BH122:BH125)),  2)</f>
        <v>0</v>
      </c>
      <c r="G38" s="31"/>
      <c r="H38" s="31"/>
      <c r="I38" s="111">
        <v>0.15</v>
      </c>
      <c r="J38" s="110">
        <f>0</f>
        <v>0</v>
      </c>
      <c r="K38" s="31"/>
      <c r="L38" s="4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14.45" hidden="1" customHeight="1">
      <c r="A39" s="31"/>
      <c r="B39" s="32"/>
      <c r="C39" s="31"/>
      <c r="D39" s="31"/>
      <c r="E39" s="26" t="s">
        <v>45</v>
      </c>
      <c r="F39" s="110">
        <f>ROUND((SUM(BI122:BI125)),  2)</f>
        <v>0</v>
      </c>
      <c r="G39" s="31"/>
      <c r="H39" s="31"/>
      <c r="I39" s="111">
        <v>0</v>
      </c>
      <c r="J39" s="110">
        <f>0</f>
        <v>0</v>
      </c>
      <c r="K39" s="31"/>
      <c r="L39" s="4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6.95" customHeight="1">
      <c r="A40" s="31"/>
      <c r="B40" s="32"/>
      <c r="C40" s="31"/>
      <c r="D40" s="31"/>
      <c r="E40" s="31"/>
      <c r="F40" s="31"/>
      <c r="G40" s="31"/>
      <c r="H40" s="31"/>
      <c r="I40" s="100"/>
      <c r="J40" s="31"/>
      <c r="K40" s="31"/>
      <c r="L40" s="4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2" customFormat="1" ht="25.35" customHeight="1">
      <c r="A41" s="31"/>
      <c r="B41" s="32"/>
      <c r="C41" s="112"/>
      <c r="D41" s="113" t="s">
        <v>46</v>
      </c>
      <c r="E41" s="59"/>
      <c r="F41" s="59"/>
      <c r="G41" s="114" t="s">
        <v>47</v>
      </c>
      <c r="H41" s="115" t="s">
        <v>48</v>
      </c>
      <c r="I41" s="116"/>
      <c r="J41" s="117">
        <f>SUM(J32:J39)</f>
        <v>0</v>
      </c>
      <c r="K41" s="118"/>
      <c r="L41" s="4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</row>
    <row r="42" spans="1:31" s="2" customFormat="1" ht="14.45" customHeight="1">
      <c r="A42" s="31"/>
      <c r="B42" s="32"/>
      <c r="C42" s="31"/>
      <c r="D42" s="31"/>
      <c r="E42" s="31"/>
      <c r="F42" s="31"/>
      <c r="G42" s="31"/>
      <c r="H42" s="31"/>
      <c r="I42" s="100"/>
      <c r="J42" s="31"/>
      <c r="K42" s="31"/>
      <c r="L42" s="4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</row>
    <row r="43" spans="1:31" s="1" customFormat="1" ht="14.45" customHeight="1">
      <c r="B43" s="19"/>
      <c r="I43" s="97"/>
      <c r="L43" s="19"/>
    </row>
    <row r="44" spans="1:31" s="1" customFormat="1" ht="14.45" customHeight="1">
      <c r="B44" s="19"/>
      <c r="I44" s="97"/>
      <c r="L44" s="19"/>
    </row>
    <row r="45" spans="1:31" s="1" customFormat="1" ht="14.45" customHeight="1">
      <c r="B45" s="19"/>
      <c r="I45" s="97"/>
      <c r="L45" s="19"/>
    </row>
    <row r="46" spans="1:31" s="1" customFormat="1" ht="14.45" customHeight="1">
      <c r="B46" s="19"/>
      <c r="I46" s="97"/>
      <c r="L46" s="19"/>
    </row>
    <row r="47" spans="1:31" s="1" customFormat="1" ht="14.45" customHeight="1">
      <c r="B47" s="19"/>
      <c r="I47" s="97"/>
      <c r="L47" s="19"/>
    </row>
    <row r="48" spans="1:31" s="1" customFormat="1" ht="14.45" customHeight="1">
      <c r="B48" s="19"/>
      <c r="I48" s="97"/>
      <c r="L48" s="19"/>
    </row>
    <row r="49" spans="1:31" s="1" customFormat="1" ht="14.45" customHeight="1">
      <c r="B49" s="19"/>
      <c r="I49" s="97"/>
      <c r="L49" s="19"/>
    </row>
    <row r="50" spans="1:31" s="2" customFormat="1" ht="14.45" customHeight="1">
      <c r="B50" s="41"/>
      <c r="D50" s="42" t="s">
        <v>49</v>
      </c>
      <c r="E50" s="43"/>
      <c r="F50" s="43"/>
      <c r="G50" s="42" t="s">
        <v>50</v>
      </c>
      <c r="H50" s="43"/>
      <c r="I50" s="119"/>
      <c r="J50" s="43"/>
      <c r="K50" s="43"/>
      <c r="L50" s="41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1"/>
      <c r="B61" s="32"/>
      <c r="C61" s="31"/>
      <c r="D61" s="44" t="s">
        <v>51</v>
      </c>
      <c r="E61" s="34"/>
      <c r="F61" s="120" t="s">
        <v>52</v>
      </c>
      <c r="G61" s="44" t="s">
        <v>51</v>
      </c>
      <c r="H61" s="34"/>
      <c r="I61" s="121"/>
      <c r="J61" s="122" t="s">
        <v>52</v>
      </c>
      <c r="K61" s="34"/>
      <c r="L61" s="4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1"/>
      <c r="B65" s="32"/>
      <c r="C65" s="31"/>
      <c r="D65" s="42" t="s">
        <v>53</v>
      </c>
      <c r="E65" s="45"/>
      <c r="F65" s="45"/>
      <c r="G65" s="42" t="s">
        <v>54</v>
      </c>
      <c r="H65" s="45"/>
      <c r="I65" s="123"/>
      <c r="J65" s="45"/>
      <c r="K65" s="45"/>
      <c r="L65" s="4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1"/>
      <c r="B76" s="32"/>
      <c r="C76" s="31"/>
      <c r="D76" s="44" t="s">
        <v>51</v>
      </c>
      <c r="E76" s="34"/>
      <c r="F76" s="120" t="s">
        <v>52</v>
      </c>
      <c r="G76" s="44" t="s">
        <v>51</v>
      </c>
      <c r="H76" s="34"/>
      <c r="I76" s="121"/>
      <c r="J76" s="122" t="s">
        <v>52</v>
      </c>
      <c r="K76" s="34"/>
      <c r="L76" s="4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46"/>
      <c r="C77" s="47"/>
      <c r="D77" s="47"/>
      <c r="E77" s="47"/>
      <c r="F77" s="47"/>
      <c r="G77" s="47"/>
      <c r="H77" s="47"/>
      <c r="I77" s="124"/>
      <c r="J77" s="47"/>
      <c r="K77" s="47"/>
      <c r="L77" s="4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31" s="2" customFormat="1" ht="6.95" customHeight="1">
      <c r="A81" s="31"/>
      <c r="B81" s="48"/>
      <c r="C81" s="49"/>
      <c r="D81" s="49"/>
      <c r="E81" s="49"/>
      <c r="F81" s="49"/>
      <c r="G81" s="49"/>
      <c r="H81" s="49"/>
      <c r="I81" s="125"/>
      <c r="J81" s="49"/>
      <c r="K81" s="49"/>
      <c r="L81" s="4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31" s="2" customFormat="1" ht="24.95" customHeight="1">
      <c r="A82" s="31"/>
      <c r="B82" s="32"/>
      <c r="C82" s="20" t="s">
        <v>108</v>
      </c>
      <c r="D82" s="31"/>
      <c r="E82" s="31"/>
      <c r="F82" s="31"/>
      <c r="G82" s="31"/>
      <c r="H82" s="31"/>
      <c r="I82" s="100"/>
      <c r="J82" s="31"/>
      <c r="K82" s="31"/>
      <c r="L82" s="4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31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100"/>
      <c r="J83" s="31"/>
      <c r="K83" s="31"/>
      <c r="L83" s="4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31" s="2" customFormat="1" ht="12" customHeight="1">
      <c r="A84" s="31"/>
      <c r="B84" s="32"/>
      <c r="C84" s="26" t="s">
        <v>16</v>
      </c>
      <c r="D84" s="31"/>
      <c r="E84" s="31"/>
      <c r="F84" s="31"/>
      <c r="G84" s="31"/>
      <c r="H84" s="31"/>
      <c r="I84" s="100"/>
      <c r="J84" s="31"/>
      <c r="K84" s="31"/>
      <c r="L84" s="4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31" s="2" customFormat="1" ht="16.5" customHeight="1">
      <c r="A85" s="31"/>
      <c r="B85" s="32"/>
      <c r="C85" s="31"/>
      <c r="D85" s="31"/>
      <c r="E85" s="246" t="str">
        <f>E7</f>
        <v>Pardubice, PS C011 - Rekonstrukce technologie TeV + UT v PS</v>
      </c>
      <c r="F85" s="247"/>
      <c r="G85" s="247"/>
      <c r="H85" s="247"/>
      <c r="I85" s="100"/>
      <c r="J85" s="31"/>
      <c r="K85" s="31"/>
      <c r="L85" s="4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31" s="1" customFormat="1" ht="12" customHeight="1">
      <c r="B86" s="19"/>
      <c r="C86" s="26" t="s">
        <v>104</v>
      </c>
      <c r="I86" s="97"/>
      <c r="L86" s="19"/>
    </row>
    <row r="87" spans="1:31" s="2" customFormat="1" ht="16.5" customHeight="1">
      <c r="A87" s="31"/>
      <c r="B87" s="32"/>
      <c r="C87" s="31"/>
      <c r="D87" s="31"/>
      <c r="E87" s="246" t="s">
        <v>105</v>
      </c>
      <c r="F87" s="248"/>
      <c r="G87" s="248"/>
      <c r="H87" s="248"/>
      <c r="I87" s="100"/>
      <c r="J87" s="31"/>
      <c r="K87" s="31"/>
      <c r="L87" s="4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31" s="2" customFormat="1" ht="12" customHeight="1">
      <c r="A88" s="31"/>
      <c r="B88" s="32"/>
      <c r="C88" s="26" t="s">
        <v>106</v>
      </c>
      <c r="D88" s="31"/>
      <c r="E88" s="31"/>
      <c r="F88" s="31"/>
      <c r="G88" s="31"/>
      <c r="H88" s="31"/>
      <c r="I88" s="100"/>
      <c r="J88" s="31"/>
      <c r="K88" s="31"/>
      <c r="L88" s="4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31" s="2" customFormat="1" ht="16.5" customHeight="1">
      <c r="A89" s="31"/>
      <c r="B89" s="32"/>
      <c r="C89" s="31"/>
      <c r="D89" s="31"/>
      <c r="E89" s="203" t="str">
        <f>E11</f>
        <v>02 - Vytápění</v>
      </c>
      <c r="F89" s="248"/>
      <c r="G89" s="248"/>
      <c r="H89" s="248"/>
      <c r="I89" s="100"/>
      <c r="J89" s="31"/>
      <c r="K89" s="31"/>
      <c r="L89" s="4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31" s="2" customFormat="1" ht="6.95" customHeight="1">
      <c r="A90" s="31"/>
      <c r="B90" s="32"/>
      <c r="C90" s="31"/>
      <c r="D90" s="31"/>
      <c r="E90" s="31"/>
      <c r="F90" s="31"/>
      <c r="G90" s="31"/>
      <c r="H90" s="31"/>
      <c r="I90" s="100"/>
      <c r="J90" s="31"/>
      <c r="K90" s="31"/>
      <c r="L90" s="4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31" s="2" customFormat="1" ht="12" customHeight="1">
      <c r="A91" s="31"/>
      <c r="B91" s="32"/>
      <c r="C91" s="26" t="s">
        <v>20</v>
      </c>
      <c r="D91" s="31"/>
      <c r="E91" s="31"/>
      <c r="F91" s="24" t="str">
        <f>F14</f>
        <v>Pardubice</v>
      </c>
      <c r="G91" s="31"/>
      <c r="H91" s="31"/>
      <c r="I91" s="101" t="s">
        <v>22</v>
      </c>
      <c r="J91" s="54" t="str">
        <f>IF(J14="","",J14)</f>
        <v>14. 5. 2020</v>
      </c>
      <c r="K91" s="31"/>
      <c r="L91" s="4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31" s="2" customFormat="1" ht="6.95" customHeight="1">
      <c r="A92" s="31"/>
      <c r="B92" s="32"/>
      <c r="C92" s="31"/>
      <c r="D92" s="31"/>
      <c r="E92" s="31"/>
      <c r="F92" s="31"/>
      <c r="G92" s="31"/>
      <c r="H92" s="31"/>
      <c r="I92" s="100"/>
      <c r="J92" s="31"/>
      <c r="K92" s="31"/>
      <c r="L92" s="4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31" s="2" customFormat="1" ht="25.7" customHeight="1">
      <c r="A93" s="31"/>
      <c r="B93" s="32"/>
      <c r="C93" s="26" t="s">
        <v>24</v>
      </c>
      <c r="D93" s="31"/>
      <c r="E93" s="31"/>
      <c r="F93" s="24" t="str">
        <f>E17</f>
        <v xml:space="preserve">Elektrárny Opatovice a.s. </v>
      </c>
      <c r="G93" s="31"/>
      <c r="H93" s="31"/>
      <c r="I93" s="101" t="s">
        <v>30</v>
      </c>
      <c r="J93" s="29" t="str">
        <f>E23</f>
        <v>PPP, spol. s r.o., Pardubice</v>
      </c>
      <c r="K93" s="31"/>
      <c r="L93" s="4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31" s="2" customFormat="1" ht="15.2" customHeight="1">
      <c r="A94" s="31"/>
      <c r="B94" s="32"/>
      <c r="C94" s="26" t="s">
        <v>28</v>
      </c>
      <c r="D94" s="31"/>
      <c r="E94" s="31"/>
      <c r="F94" s="24" t="str">
        <f>IF(E20="","",E20)</f>
        <v>Vyplň údaj</v>
      </c>
      <c r="G94" s="31"/>
      <c r="H94" s="31"/>
      <c r="I94" s="101" t="s">
        <v>33</v>
      </c>
      <c r="J94" s="29" t="str">
        <f>E26</f>
        <v>Vojtěch</v>
      </c>
      <c r="K94" s="31"/>
      <c r="L94" s="4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31" s="2" customFormat="1" ht="10.35" customHeight="1">
      <c r="A95" s="31"/>
      <c r="B95" s="32"/>
      <c r="C95" s="31"/>
      <c r="D95" s="31"/>
      <c r="E95" s="31"/>
      <c r="F95" s="31"/>
      <c r="G95" s="31"/>
      <c r="H95" s="31"/>
      <c r="I95" s="100"/>
      <c r="J95" s="31"/>
      <c r="K95" s="31"/>
      <c r="L95" s="4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31" s="2" customFormat="1" ht="29.25" customHeight="1">
      <c r="A96" s="31"/>
      <c r="B96" s="32"/>
      <c r="C96" s="126" t="s">
        <v>109</v>
      </c>
      <c r="D96" s="112"/>
      <c r="E96" s="112"/>
      <c r="F96" s="112"/>
      <c r="G96" s="112"/>
      <c r="H96" s="112"/>
      <c r="I96" s="127"/>
      <c r="J96" s="128" t="s">
        <v>110</v>
      </c>
      <c r="K96" s="112"/>
      <c r="L96" s="4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</row>
    <row r="97" spans="1:47" s="2" customFormat="1" ht="10.35" customHeight="1">
      <c r="A97" s="31"/>
      <c r="B97" s="32"/>
      <c r="C97" s="31"/>
      <c r="D97" s="31"/>
      <c r="E97" s="31"/>
      <c r="F97" s="31"/>
      <c r="G97" s="31"/>
      <c r="H97" s="31"/>
      <c r="I97" s="100"/>
      <c r="J97" s="31"/>
      <c r="K97" s="31"/>
      <c r="L97" s="4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</row>
    <row r="98" spans="1:47" s="2" customFormat="1" ht="22.9" customHeight="1">
      <c r="A98" s="31"/>
      <c r="B98" s="32"/>
      <c r="C98" s="129" t="s">
        <v>111</v>
      </c>
      <c r="D98" s="31"/>
      <c r="E98" s="31"/>
      <c r="F98" s="31"/>
      <c r="G98" s="31"/>
      <c r="H98" s="31"/>
      <c r="I98" s="100"/>
      <c r="J98" s="70">
        <f>J122</f>
        <v>0</v>
      </c>
      <c r="K98" s="31"/>
      <c r="L98" s="4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U98" s="16" t="s">
        <v>112</v>
      </c>
    </row>
    <row r="99" spans="1:47" s="9" customFormat="1" ht="24.95" customHeight="1">
      <c r="B99" s="130"/>
      <c r="D99" s="131" t="s">
        <v>144</v>
      </c>
      <c r="E99" s="132"/>
      <c r="F99" s="132"/>
      <c r="G99" s="132"/>
      <c r="H99" s="132"/>
      <c r="I99" s="133"/>
      <c r="J99" s="134">
        <f>J123</f>
        <v>0</v>
      </c>
      <c r="L99" s="130"/>
    </row>
    <row r="100" spans="1:47" s="10" customFormat="1" ht="19.899999999999999" customHeight="1">
      <c r="B100" s="135"/>
      <c r="D100" s="136" t="s">
        <v>225</v>
      </c>
      <c r="E100" s="137"/>
      <c r="F100" s="137"/>
      <c r="G100" s="137"/>
      <c r="H100" s="137"/>
      <c r="I100" s="138"/>
      <c r="J100" s="139">
        <f>J124</f>
        <v>0</v>
      </c>
      <c r="L100" s="135"/>
    </row>
    <row r="101" spans="1:47" s="2" customFormat="1" ht="21.75" customHeight="1">
      <c r="A101" s="31"/>
      <c r="B101" s="32"/>
      <c r="C101" s="31"/>
      <c r="D101" s="31"/>
      <c r="E101" s="31"/>
      <c r="F101" s="31"/>
      <c r="G101" s="31"/>
      <c r="H101" s="31"/>
      <c r="I101" s="100"/>
      <c r="J101" s="31"/>
      <c r="K101" s="31"/>
      <c r="L101" s="4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2" spans="1:47" s="2" customFormat="1" ht="6.95" customHeight="1">
      <c r="A102" s="31"/>
      <c r="B102" s="46"/>
      <c r="C102" s="47"/>
      <c r="D102" s="47"/>
      <c r="E102" s="47"/>
      <c r="F102" s="47"/>
      <c r="G102" s="47"/>
      <c r="H102" s="47"/>
      <c r="I102" s="124"/>
      <c r="J102" s="47"/>
      <c r="K102" s="47"/>
      <c r="L102" s="4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</row>
    <row r="106" spans="1:47" s="2" customFormat="1" ht="6.95" customHeight="1">
      <c r="A106" s="31"/>
      <c r="B106" s="48"/>
      <c r="C106" s="49"/>
      <c r="D106" s="49"/>
      <c r="E106" s="49"/>
      <c r="F106" s="49"/>
      <c r="G106" s="49"/>
      <c r="H106" s="49"/>
      <c r="I106" s="125"/>
      <c r="J106" s="49"/>
      <c r="K106" s="49"/>
      <c r="L106" s="4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47" s="2" customFormat="1" ht="24.95" customHeight="1">
      <c r="A107" s="31"/>
      <c r="B107" s="32"/>
      <c r="C107" s="20" t="s">
        <v>115</v>
      </c>
      <c r="D107" s="31"/>
      <c r="E107" s="31"/>
      <c r="F107" s="31"/>
      <c r="G107" s="31"/>
      <c r="H107" s="31"/>
      <c r="I107" s="100"/>
      <c r="J107" s="31"/>
      <c r="K107" s="31"/>
      <c r="L107" s="4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47" s="2" customFormat="1" ht="6.95" customHeight="1">
      <c r="A108" s="31"/>
      <c r="B108" s="32"/>
      <c r="C108" s="31"/>
      <c r="D108" s="31"/>
      <c r="E108" s="31"/>
      <c r="F108" s="31"/>
      <c r="G108" s="31"/>
      <c r="H108" s="31"/>
      <c r="I108" s="100"/>
      <c r="J108" s="31"/>
      <c r="K108" s="31"/>
      <c r="L108" s="4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47" s="2" customFormat="1" ht="12" customHeight="1">
      <c r="A109" s="31"/>
      <c r="B109" s="32"/>
      <c r="C109" s="26" t="s">
        <v>16</v>
      </c>
      <c r="D109" s="31"/>
      <c r="E109" s="31"/>
      <c r="F109" s="31"/>
      <c r="G109" s="31"/>
      <c r="H109" s="31"/>
      <c r="I109" s="100"/>
      <c r="J109" s="31"/>
      <c r="K109" s="31"/>
      <c r="L109" s="4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47" s="2" customFormat="1" ht="16.5" customHeight="1">
      <c r="A110" s="31"/>
      <c r="B110" s="32"/>
      <c r="C110" s="31"/>
      <c r="D110" s="31"/>
      <c r="E110" s="246" t="str">
        <f>E7</f>
        <v>Pardubice, PS C011 - Rekonstrukce technologie TeV + UT v PS</v>
      </c>
      <c r="F110" s="247"/>
      <c r="G110" s="247"/>
      <c r="H110" s="247"/>
      <c r="I110" s="100"/>
      <c r="J110" s="31"/>
      <c r="K110" s="31"/>
      <c r="L110" s="4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47" s="1" customFormat="1" ht="12" customHeight="1">
      <c r="B111" s="19"/>
      <c r="C111" s="26" t="s">
        <v>104</v>
      </c>
      <c r="I111" s="97"/>
      <c r="L111" s="19"/>
    </row>
    <row r="112" spans="1:47" s="2" customFormat="1" ht="16.5" customHeight="1">
      <c r="A112" s="31"/>
      <c r="B112" s="32"/>
      <c r="C112" s="31"/>
      <c r="D112" s="31"/>
      <c r="E112" s="246" t="s">
        <v>105</v>
      </c>
      <c r="F112" s="248"/>
      <c r="G112" s="248"/>
      <c r="H112" s="248"/>
      <c r="I112" s="100"/>
      <c r="J112" s="31"/>
      <c r="K112" s="31"/>
      <c r="L112" s="4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2" customHeight="1">
      <c r="A113" s="31"/>
      <c r="B113" s="32"/>
      <c r="C113" s="26" t="s">
        <v>106</v>
      </c>
      <c r="D113" s="31"/>
      <c r="E113" s="31"/>
      <c r="F113" s="31"/>
      <c r="G113" s="31"/>
      <c r="H113" s="31"/>
      <c r="I113" s="100"/>
      <c r="J113" s="31"/>
      <c r="K113" s="31"/>
      <c r="L113" s="4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6.5" customHeight="1">
      <c r="A114" s="31"/>
      <c r="B114" s="32"/>
      <c r="C114" s="31"/>
      <c r="D114" s="31"/>
      <c r="E114" s="203" t="str">
        <f>E11</f>
        <v>02 - Vytápění</v>
      </c>
      <c r="F114" s="248"/>
      <c r="G114" s="248"/>
      <c r="H114" s="248"/>
      <c r="I114" s="100"/>
      <c r="J114" s="31"/>
      <c r="K114" s="31"/>
      <c r="L114" s="4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6.95" customHeight="1">
      <c r="A115" s="31"/>
      <c r="B115" s="32"/>
      <c r="C115" s="31"/>
      <c r="D115" s="31"/>
      <c r="E115" s="31"/>
      <c r="F115" s="31"/>
      <c r="G115" s="31"/>
      <c r="H115" s="31"/>
      <c r="I115" s="100"/>
      <c r="J115" s="31"/>
      <c r="K115" s="31"/>
      <c r="L115" s="4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2" customHeight="1">
      <c r="A116" s="31"/>
      <c r="B116" s="32"/>
      <c r="C116" s="26" t="s">
        <v>20</v>
      </c>
      <c r="D116" s="31"/>
      <c r="E116" s="31"/>
      <c r="F116" s="24" t="str">
        <f>F14</f>
        <v>Pardubice</v>
      </c>
      <c r="G116" s="31"/>
      <c r="H116" s="31"/>
      <c r="I116" s="101" t="s">
        <v>22</v>
      </c>
      <c r="J116" s="54" t="str">
        <f>IF(J14="","",J14)</f>
        <v>14. 5. 2020</v>
      </c>
      <c r="K116" s="31"/>
      <c r="L116" s="4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6.95" customHeight="1">
      <c r="A117" s="31"/>
      <c r="B117" s="32"/>
      <c r="C117" s="31"/>
      <c r="D117" s="31"/>
      <c r="E117" s="31"/>
      <c r="F117" s="31"/>
      <c r="G117" s="31"/>
      <c r="H117" s="31"/>
      <c r="I117" s="100"/>
      <c r="J117" s="31"/>
      <c r="K117" s="31"/>
      <c r="L117" s="4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25.7" customHeight="1">
      <c r="A118" s="31"/>
      <c r="B118" s="32"/>
      <c r="C118" s="26" t="s">
        <v>24</v>
      </c>
      <c r="D118" s="31"/>
      <c r="E118" s="31"/>
      <c r="F118" s="24" t="str">
        <f>E17</f>
        <v xml:space="preserve">Elektrárny Opatovice a.s. </v>
      </c>
      <c r="G118" s="31"/>
      <c r="H118" s="31"/>
      <c r="I118" s="101" t="s">
        <v>30</v>
      </c>
      <c r="J118" s="29" t="str">
        <f>E23</f>
        <v>PPP, spol. s r.o., Pardubice</v>
      </c>
      <c r="K118" s="31"/>
      <c r="L118" s="4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5.2" customHeight="1">
      <c r="A119" s="31"/>
      <c r="B119" s="32"/>
      <c r="C119" s="26" t="s">
        <v>28</v>
      </c>
      <c r="D119" s="31"/>
      <c r="E119" s="31"/>
      <c r="F119" s="24" t="str">
        <f>IF(E20="","",E20)</f>
        <v>Vyplň údaj</v>
      </c>
      <c r="G119" s="31"/>
      <c r="H119" s="31"/>
      <c r="I119" s="101" t="s">
        <v>33</v>
      </c>
      <c r="J119" s="29" t="str">
        <f>E26</f>
        <v>Vojtěch</v>
      </c>
      <c r="K119" s="31"/>
      <c r="L119" s="4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10.35" customHeight="1">
      <c r="A120" s="31"/>
      <c r="B120" s="32"/>
      <c r="C120" s="31"/>
      <c r="D120" s="31"/>
      <c r="E120" s="31"/>
      <c r="F120" s="31"/>
      <c r="G120" s="31"/>
      <c r="H120" s="31"/>
      <c r="I120" s="100"/>
      <c r="J120" s="31"/>
      <c r="K120" s="31"/>
      <c r="L120" s="4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11" customFormat="1" ht="29.25" customHeight="1">
      <c r="A121" s="140"/>
      <c r="B121" s="141"/>
      <c r="C121" s="142" t="s">
        <v>116</v>
      </c>
      <c r="D121" s="143" t="s">
        <v>61</v>
      </c>
      <c r="E121" s="143" t="s">
        <v>57</v>
      </c>
      <c r="F121" s="143" t="s">
        <v>58</v>
      </c>
      <c r="G121" s="143" t="s">
        <v>117</v>
      </c>
      <c r="H121" s="143" t="s">
        <v>118</v>
      </c>
      <c r="I121" s="144" t="s">
        <v>119</v>
      </c>
      <c r="J121" s="143" t="s">
        <v>110</v>
      </c>
      <c r="K121" s="145" t="s">
        <v>120</v>
      </c>
      <c r="L121" s="146"/>
      <c r="M121" s="61" t="s">
        <v>1</v>
      </c>
      <c r="N121" s="62" t="s">
        <v>40</v>
      </c>
      <c r="O121" s="62" t="s">
        <v>121</v>
      </c>
      <c r="P121" s="62" t="s">
        <v>122</v>
      </c>
      <c r="Q121" s="62" t="s">
        <v>123</v>
      </c>
      <c r="R121" s="62" t="s">
        <v>124</v>
      </c>
      <c r="S121" s="62" t="s">
        <v>125</v>
      </c>
      <c r="T121" s="63" t="s">
        <v>126</v>
      </c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</row>
    <row r="122" spans="1:65" s="2" customFormat="1" ht="22.9" customHeight="1">
      <c r="A122" s="31"/>
      <c r="B122" s="32"/>
      <c r="C122" s="68" t="s">
        <v>127</v>
      </c>
      <c r="D122" s="31"/>
      <c r="E122" s="31"/>
      <c r="F122" s="31"/>
      <c r="G122" s="31"/>
      <c r="H122" s="31"/>
      <c r="I122" s="100"/>
      <c r="J122" s="147">
        <f>BK122</f>
        <v>0</v>
      </c>
      <c r="K122" s="31"/>
      <c r="L122" s="32"/>
      <c r="M122" s="64"/>
      <c r="N122" s="55"/>
      <c r="O122" s="65"/>
      <c r="P122" s="148">
        <f>P123</f>
        <v>0</v>
      </c>
      <c r="Q122" s="65"/>
      <c r="R122" s="148">
        <f>R123</f>
        <v>0</v>
      </c>
      <c r="S122" s="65"/>
      <c r="T122" s="149">
        <f>T123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T122" s="16" t="s">
        <v>75</v>
      </c>
      <c r="AU122" s="16" t="s">
        <v>112</v>
      </c>
      <c r="BK122" s="150">
        <f>BK123</f>
        <v>0</v>
      </c>
    </row>
    <row r="123" spans="1:65" s="12" customFormat="1" ht="25.9" customHeight="1">
      <c r="B123" s="151"/>
      <c r="D123" s="152" t="s">
        <v>75</v>
      </c>
      <c r="E123" s="153" t="s">
        <v>195</v>
      </c>
      <c r="F123" s="153" t="s">
        <v>196</v>
      </c>
      <c r="I123" s="154"/>
      <c r="J123" s="155">
        <f>BK123</f>
        <v>0</v>
      </c>
      <c r="L123" s="151"/>
      <c r="M123" s="156"/>
      <c r="N123" s="157"/>
      <c r="O123" s="157"/>
      <c r="P123" s="158">
        <f>P124</f>
        <v>0</v>
      </c>
      <c r="Q123" s="157"/>
      <c r="R123" s="158">
        <f>R124</f>
        <v>0</v>
      </c>
      <c r="S123" s="157"/>
      <c r="T123" s="159">
        <f>T124</f>
        <v>0</v>
      </c>
      <c r="AR123" s="152" t="s">
        <v>85</v>
      </c>
      <c r="AT123" s="160" t="s">
        <v>75</v>
      </c>
      <c r="AU123" s="160" t="s">
        <v>76</v>
      </c>
      <c r="AY123" s="152" t="s">
        <v>131</v>
      </c>
      <c r="BK123" s="161">
        <f>BK124</f>
        <v>0</v>
      </c>
    </row>
    <row r="124" spans="1:65" s="12" customFormat="1" ht="22.9" customHeight="1">
      <c r="B124" s="151"/>
      <c r="D124" s="152" t="s">
        <v>75</v>
      </c>
      <c r="E124" s="162" t="s">
        <v>226</v>
      </c>
      <c r="F124" s="162" t="s">
        <v>227</v>
      </c>
      <c r="I124" s="154"/>
      <c r="J124" s="163">
        <f>BK124</f>
        <v>0</v>
      </c>
      <c r="L124" s="151"/>
      <c r="M124" s="156"/>
      <c r="N124" s="157"/>
      <c r="O124" s="157"/>
      <c r="P124" s="158">
        <f>P125</f>
        <v>0</v>
      </c>
      <c r="Q124" s="157"/>
      <c r="R124" s="158">
        <f>R125</f>
        <v>0</v>
      </c>
      <c r="S124" s="157"/>
      <c r="T124" s="159">
        <f>T125</f>
        <v>0</v>
      </c>
      <c r="AR124" s="152" t="s">
        <v>85</v>
      </c>
      <c r="AT124" s="160" t="s">
        <v>75</v>
      </c>
      <c r="AU124" s="160" t="s">
        <v>83</v>
      </c>
      <c r="AY124" s="152" t="s">
        <v>131</v>
      </c>
      <c r="BK124" s="161">
        <f>BK125</f>
        <v>0</v>
      </c>
    </row>
    <row r="125" spans="1:65" s="2" customFormat="1" ht="16.5" customHeight="1">
      <c r="A125" s="31"/>
      <c r="B125" s="164"/>
      <c r="C125" s="165" t="s">
        <v>83</v>
      </c>
      <c r="D125" s="165" t="s">
        <v>134</v>
      </c>
      <c r="E125" s="166" t="s">
        <v>228</v>
      </c>
      <c r="F125" s="167" t="s">
        <v>229</v>
      </c>
      <c r="G125" s="168" t="s">
        <v>136</v>
      </c>
      <c r="H125" s="169">
        <v>1</v>
      </c>
      <c r="I125" s="170"/>
      <c r="J125" s="171">
        <f>ROUND(I125*H125,2)</f>
        <v>0</v>
      </c>
      <c r="K125" s="167" t="s">
        <v>1</v>
      </c>
      <c r="L125" s="32"/>
      <c r="M125" s="172" t="s">
        <v>1</v>
      </c>
      <c r="N125" s="173" t="s">
        <v>41</v>
      </c>
      <c r="O125" s="174"/>
      <c r="P125" s="175">
        <f>O125*H125</f>
        <v>0</v>
      </c>
      <c r="Q125" s="175">
        <v>0</v>
      </c>
      <c r="R125" s="175">
        <f>Q125*H125</f>
        <v>0</v>
      </c>
      <c r="S125" s="175">
        <v>0</v>
      </c>
      <c r="T125" s="176">
        <f>S125*H125</f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77" t="s">
        <v>202</v>
      </c>
      <c r="AT125" s="177" t="s">
        <v>134</v>
      </c>
      <c r="AU125" s="177" t="s">
        <v>85</v>
      </c>
      <c r="AY125" s="16" t="s">
        <v>131</v>
      </c>
      <c r="BE125" s="178">
        <f>IF(N125="základní",J125,0)</f>
        <v>0</v>
      </c>
      <c r="BF125" s="178">
        <f>IF(N125="snížená",J125,0)</f>
        <v>0</v>
      </c>
      <c r="BG125" s="178">
        <f>IF(N125="zákl. přenesená",J125,0)</f>
        <v>0</v>
      </c>
      <c r="BH125" s="178">
        <f>IF(N125="sníž. přenesená",J125,0)</f>
        <v>0</v>
      </c>
      <c r="BI125" s="178">
        <f>IF(N125="nulová",J125,0)</f>
        <v>0</v>
      </c>
      <c r="BJ125" s="16" t="s">
        <v>83</v>
      </c>
      <c r="BK125" s="178">
        <f>ROUND(I125*H125,2)</f>
        <v>0</v>
      </c>
      <c r="BL125" s="16" t="s">
        <v>202</v>
      </c>
      <c r="BM125" s="177" t="s">
        <v>230</v>
      </c>
    </row>
    <row r="126" spans="1:65" s="2" customFormat="1" ht="6.95" customHeight="1">
      <c r="A126" s="31"/>
      <c r="B126" s="46"/>
      <c r="C126" s="47"/>
      <c r="D126" s="47"/>
      <c r="E126" s="47"/>
      <c r="F126" s="47"/>
      <c r="G126" s="47"/>
      <c r="H126" s="47"/>
      <c r="I126" s="124"/>
      <c r="J126" s="47"/>
      <c r="K126" s="47"/>
      <c r="L126" s="32"/>
      <c r="M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</sheetData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7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7"/>
      <c r="L2" s="245" t="s">
        <v>5</v>
      </c>
      <c r="M2" s="230"/>
      <c r="N2" s="230"/>
      <c r="O2" s="230"/>
      <c r="P2" s="230"/>
      <c r="Q2" s="230"/>
      <c r="R2" s="230"/>
      <c r="S2" s="230"/>
      <c r="T2" s="230"/>
      <c r="U2" s="230"/>
      <c r="V2" s="230"/>
      <c r="AT2" s="16" t="s">
        <v>99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98"/>
      <c r="J3" s="18"/>
      <c r="K3" s="18"/>
      <c r="L3" s="19"/>
      <c r="AT3" s="16" t="s">
        <v>85</v>
      </c>
    </row>
    <row r="4" spans="1:46" s="1" customFormat="1" ht="24.95" customHeight="1">
      <c r="B4" s="19"/>
      <c r="D4" s="20" t="s">
        <v>103</v>
      </c>
      <c r="I4" s="97"/>
      <c r="L4" s="19"/>
      <c r="M4" s="99" t="s">
        <v>10</v>
      </c>
      <c r="AT4" s="16" t="s">
        <v>3</v>
      </c>
    </row>
    <row r="5" spans="1:46" s="1" customFormat="1" ht="6.95" customHeight="1">
      <c r="B5" s="19"/>
      <c r="I5" s="97"/>
      <c r="L5" s="19"/>
    </row>
    <row r="6" spans="1:46" s="1" customFormat="1" ht="12" customHeight="1">
      <c r="B6" s="19"/>
      <c r="D6" s="26" t="s">
        <v>16</v>
      </c>
      <c r="I6" s="97"/>
      <c r="L6" s="19"/>
    </row>
    <row r="7" spans="1:46" s="1" customFormat="1" ht="16.5" customHeight="1">
      <c r="B7" s="19"/>
      <c r="E7" s="246" t="str">
        <f>'Rekapitulace stavby'!K6</f>
        <v>Pardubice, PS C011 - Rekonstrukce technologie TeV + UT v PS</v>
      </c>
      <c r="F7" s="247"/>
      <c r="G7" s="247"/>
      <c r="H7" s="247"/>
      <c r="I7" s="97"/>
      <c r="L7" s="19"/>
    </row>
    <row r="8" spans="1:46" s="1" customFormat="1" ht="12" customHeight="1">
      <c r="B8" s="19"/>
      <c r="D8" s="26" t="s">
        <v>104</v>
      </c>
      <c r="I8" s="97"/>
      <c r="L8" s="19"/>
    </row>
    <row r="9" spans="1:46" s="2" customFormat="1" ht="16.5" customHeight="1">
      <c r="A9" s="31"/>
      <c r="B9" s="32"/>
      <c r="C9" s="31"/>
      <c r="D9" s="31"/>
      <c r="E9" s="246" t="s">
        <v>105</v>
      </c>
      <c r="F9" s="248"/>
      <c r="G9" s="248"/>
      <c r="H9" s="248"/>
      <c r="I9" s="100"/>
      <c r="J9" s="31"/>
      <c r="K9" s="31"/>
      <c r="L9" s="4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2" customHeight="1">
      <c r="A10" s="31"/>
      <c r="B10" s="32"/>
      <c r="C10" s="31"/>
      <c r="D10" s="26" t="s">
        <v>106</v>
      </c>
      <c r="E10" s="31"/>
      <c r="F10" s="31"/>
      <c r="G10" s="31"/>
      <c r="H10" s="31"/>
      <c r="I10" s="100"/>
      <c r="J10" s="31"/>
      <c r="K10" s="31"/>
      <c r="L10" s="4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6.5" customHeight="1">
      <c r="A11" s="31"/>
      <c r="B11" s="32"/>
      <c r="C11" s="31"/>
      <c r="D11" s="31"/>
      <c r="E11" s="203" t="s">
        <v>231</v>
      </c>
      <c r="F11" s="248"/>
      <c r="G11" s="248"/>
      <c r="H11" s="248"/>
      <c r="I11" s="100"/>
      <c r="J11" s="31"/>
      <c r="K11" s="31"/>
      <c r="L11" s="4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1.25">
      <c r="A12" s="31"/>
      <c r="B12" s="32"/>
      <c r="C12" s="31"/>
      <c r="D12" s="31"/>
      <c r="E12" s="31"/>
      <c r="F12" s="31"/>
      <c r="G12" s="31"/>
      <c r="H12" s="31"/>
      <c r="I12" s="100"/>
      <c r="J12" s="31"/>
      <c r="K12" s="31"/>
      <c r="L12" s="4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2" customHeight="1">
      <c r="A13" s="31"/>
      <c r="B13" s="32"/>
      <c r="C13" s="31"/>
      <c r="D13" s="26" t="s">
        <v>18</v>
      </c>
      <c r="E13" s="31"/>
      <c r="F13" s="24" t="s">
        <v>1</v>
      </c>
      <c r="G13" s="31"/>
      <c r="H13" s="31"/>
      <c r="I13" s="101" t="s">
        <v>19</v>
      </c>
      <c r="J13" s="24" t="s">
        <v>1</v>
      </c>
      <c r="K13" s="31"/>
      <c r="L13" s="4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20</v>
      </c>
      <c r="E14" s="31"/>
      <c r="F14" s="24" t="s">
        <v>21</v>
      </c>
      <c r="G14" s="31"/>
      <c r="H14" s="31"/>
      <c r="I14" s="101" t="s">
        <v>22</v>
      </c>
      <c r="J14" s="54" t="str">
        <f>'Rekapitulace stavby'!AN8</f>
        <v>14. 5. 2020</v>
      </c>
      <c r="K14" s="31"/>
      <c r="L14" s="4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0.9" customHeight="1">
      <c r="A15" s="31"/>
      <c r="B15" s="32"/>
      <c r="C15" s="31"/>
      <c r="D15" s="31"/>
      <c r="E15" s="31"/>
      <c r="F15" s="31"/>
      <c r="G15" s="31"/>
      <c r="H15" s="31"/>
      <c r="I15" s="100"/>
      <c r="J15" s="31"/>
      <c r="K15" s="31"/>
      <c r="L15" s="4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12" customHeight="1">
      <c r="A16" s="31"/>
      <c r="B16" s="32"/>
      <c r="C16" s="31"/>
      <c r="D16" s="26" t="s">
        <v>24</v>
      </c>
      <c r="E16" s="31"/>
      <c r="F16" s="31"/>
      <c r="G16" s="31"/>
      <c r="H16" s="31"/>
      <c r="I16" s="101" t="s">
        <v>25</v>
      </c>
      <c r="J16" s="24" t="s">
        <v>1</v>
      </c>
      <c r="K16" s="31"/>
      <c r="L16" s="4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8" customHeight="1">
      <c r="A17" s="31"/>
      <c r="B17" s="32"/>
      <c r="C17" s="31"/>
      <c r="D17" s="31"/>
      <c r="E17" s="24" t="s">
        <v>26</v>
      </c>
      <c r="F17" s="31"/>
      <c r="G17" s="31"/>
      <c r="H17" s="31"/>
      <c r="I17" s="101" t="s">
        <v>27</v>
      </c>
      <c r="J17" s="24" t="s">
        <v>1</v>
      </c>
      <c r="K17" s="31"/>
      <c r="L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6.95" customHeight="1">
      <c r="A18" s="31"/>
      <c r="B18" s="32"/>
      <c r="C18" s="31"/>
      <c r="D18" s="31"/>
      <c r="E18" s="31"/>
      <c r="F18" s="31"/>
      <c r="G18" s="31"/>
      <c r="H18" s="31"/>
      <c r="I18" s="100"/>
      <c r="J18" s="31"/>
      <c r="K18" s="31"/>
      <c r="L18" s="4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12" customHeight="1">
      <c r="A19" s="31"/>
      <c r="B19" s="32"/>
      <c r="C19" s="31"/>
      <c r="D19" s="26" t="s">
        <v>28</v>
      </c>
      <c r="E19" s="31"/>
      <c r="F19" s="31"/>
      <c r="G19" s="31"/>
      <c r="H19" s="31"/>
      <c r="I19" s="101" t="s">
        <v>25</v>
      </c>
      <c r="J19" s="27" t="str">
        <f>'Rekapitulace stavby'!AN13</f>
        <v>Vyplň údaj</v>
      </c>
      <c r="K19" s="31"/>
      <c r="L19" s="4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8" customHeight="1">
      <c r="A20" s="31"/>
      <c r="B20" s="32"/>
      <c r="C20" s="31"/>
      <c r="D20" s="31"/>
      <c r="E20" s="249" t="str">
        <f>'Rekapitulace stavby'!E14</f>
        <v>Vyplň údaj</v>
      </c>
      <c r="F20" s="229"/>
      <c r="G20" s="229"/>
      <c r="H20" s="229"/>
      <c r="I20" s="101" t="s">
        <v>27</v>
      </c>
      <c r="J20" s="27" t="str">
        <f>'Rekapitulace stavby'!AN14</f>
        <v>Vyplň údaj</v>
      </c>
      <c r="K20" s="31"/>
      <c r="L20" s="4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6.95" customHeight="1">
      <c r="A21" s="31"/>
      <c r="B21" s="32"/>
      <c r="C21" s="31"/>
      <c r="D21" s="31"/>
      <c r="E21" s="31"/>
      <c r="F21" s="31"/>
      <c r="G21" s="31"/>
      <c r="H21" s="31"/>
      <c r="I21" s="100"/>
      <c r="J21" s="31"/>
      <c r="K21" s="31"/>
      <c r="L21" s="4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12" customHeight="1">
      <c r="A22" s="31"/>
      <c r="B22" s="32"/>
      <c r="C22" s="31"/>
      <c r="D22" s="26" t="s">
        <v>30</v>
      </c>
      <c r="E22" s="31"/>
      <c r="F22" s="31"/>
      <c r="G22" s="31"/>
      <c r="H22" s="31"/>
      <c r="I22" s="101" t="s">
        <v>25</v>
      </c>
      <c r="J22" s="24" t="s">
        <v>1</v>
      </c>
      <c r="K22" s="31"/>
      <c r="L22" s="4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8" customHeight="1">
      <c r="A23" s="31"/>
      <c r="B23" s="32"/>
      <c r="C23" s="31"/>
      <c r="D23" s="31"/>
      <c r="E23" s="24" t="s">
        <v>31</v>
      </c>
      <c r="F23" s="31"/>
      <c r="G23" s="31"/>
      <c r="H23" s="31"/>
      <c r="I23" s="101" t="s">
        <v>27</v>
      </c>
      <c r="J23" s="24" t="s">
        <v>1</v>
      </c>
      <c r="K23" s="31"/>
      <c r="L23" s="4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6.95" customHeight="1">
      <c r="A24" s="31"/>
      <c r="B24" s="32"/>
      <c r="C24" s="31"/>
      <c r="D24" s="31"/>
      <c r="E24" s="31"/>
      <c r="F24" s="31"/>
      <c r="G24" s="31"/>
      <c r="H24" s="31"/>
      <c r="I24" s="100"/>
      <c r="J24" s="31"/>
      <c r="K24" s="31"/>
      <c r="L24" s="4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12" customHeight="1">
      <c r="A25" s="31"/>
      <c r="B25" s="32"/>
      <c r="C25" s="31"/>
      <c r="D25" s="26" t="s">
        <v>33</v>
      </c>
      <c r="E25" s="31"/>
      <c r="F25" s="31"/>
      <c r="G25" s="31"/>
      <c r="H25" s="31"/>
      <c r="I25" s="101" t="s">
        <v>25</v>
      </c>
      <c r="J25" s="24" t="s">
        <v>1</v>
      </c>
      <c r="K25" s="31"/>
      <c r="L25" s="4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8" customHeight="1">
      <c r="A26" s="31"/>
      <c r="B26" s="32"/>
      <c r="C26" s="31"/>
      <c r="D26" s="31"/>
      <c r="E26" s="24" t="s">
        <v>34</v>
      </c>
      <c r="F26" s="31"/>
      <c r="G26" s="31"/>
      <c r="H26" s="31"/>
      <c r="I26" s="101" t="s">
        <v>27</v>
      </c>
      <c r="J26" s="24" t="s">
        <v>1</v>
      </c>
      <c r="K26" s="31"/>
      <c r="L26" s="4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100"/>
      <c r="J27" s="31"/>
      <c r="K27" s="31"/>
      <c r="L27" s="4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</row>
    <row r="28" spans="1:31" s="2" customFormat="1" ht="12" customHeight="1">
      <c r="A28" s="31"/>
      <c r="B28" s="32"/>
      <c r="C28" s="31"/>
      <c r="D28" s="26" t="s">
        <v>35</v>
      </c>
      <c r="E28" s="31"/>
      <c r="F28" s="31"/>
      <c r="G28" s="31"/>
      <c r="H28" s="31"/>
      <c r="I28" s="100"/>
      <c r="J28" s="31"/>
      <c r="K28" s="31"/>
      <c r="L28" s="4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8" customFormat="1" ht="16.5" customHeight="1">
      <c r="A29" s="102"/>
      <c r="B29" s="103"/>
      <c r="C29" s="102"/>
      <c r="D29" s="102"/>
      <c r="E29" s="234" t="s">
        <v>1</v>
      </c>
      <c r="F29" s="234"/>
      <c r="G29" s="234"/>
      <c r="H29" s="234"/>
      <c r="I29" s="104"/>
      <c r="J29" s="102"/>
      <c r="K29" s="102"/>
      <c r="L29" s="105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</row>
    <row r="30" spans="1:31" s="2" customFormat="1" ht="6.95" customHeight="1">
      <c r="A30" s="31"/>
      <c r="B30" s="32"/>
      <c r="C30" s="31"/>
      <c r="D30" s="31"/>
      <c r="E30" s="31"/>
      <c r="F30" s="31"/>
      <c r="G30" s="31"/>
      <c r="H30" s="31"/>
      <c r="I30" s="100"/>
      <c r="J30" s="31"/>
      <c r="K30" s="31"/>
      <c r="L30" s="4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5"/>
      <c r="E31" s="65"/>
      <c r="F31" s="65"/>
      <c r="G31" s="65"/>
      <c r="H31" s="65"/>
      <c r="I31" s="106"/>
      <c r="J31" s="65"/>
      <c r="K31" s="65"/>
      <c r="L31" s="4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25.35" customHeight="1">
      <c r="A32" s="31"/>
      <c r="B32" s="32"/>
      <c r="C32" s="31"/>
      <c r="D32" s="107" t="s">
        <v>36</v>
      </c>
      <c r="E32" s="31"/>
      <c r="F32" s="31"/>
      <c r="G32" s="31"/>
      <c r="H32" s="31"/>
      <c r="I32" s="100"/>
      <c r="J32" s="70">
        <f>ROUND(J122, 2)</f>
        <v>0</v>
      </c>
      <c r="K32" s="31"/>
      <c r="L32" s="4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6.95" customHeight="1">
      <c r="A33" s="31"/>
      <c r="B33" s="32"/>
      <c r="C33" s="31"/>
      <c r="D33" s="65"/>
      <c r="E33" s="65"/>
      <c r="F33" s="65"/>
      <c r="G33" s="65"/>
      <c r="H33" s="65"/>
      <c r="I33" s="106"/>
      <c r="J33" s="65"/>
      <c r="K33" s="65"/>
      <c r="L33" s="4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31"/>
      <c r="F34" s="35" t="s">
        <v>38</v>
      </c>
      <c r="G34" s="31"/>
      <c r="H34" s="31"/>
      <c r="I34" s="108" t="s">
        <v>37</v>
      </c>
      <c r="J34" s="35" t="s">
        <v>39</v>
      </c>
      <c r="K34" s="31"/>
      <c r="L34" s="4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customHeight="1">
      <c r="A35" s="31"/>
      <c r="B35" s="32"/>
      <c r="C35" s="31"/>
      <c r="D35" s="109" t="s">
        <v>40</v>
      </c>
      <c r="E35" s="26" t="s">
        <v>41</v>
      </c>
      <c r="F35" s="110">
        <f>ROUND((SUM(BE122:BE125)),  2)</f>
        <v>0</v>
      </c>
      <c r="G35" s="31"/>
      <c r="H35" s="31"/>
      <c r="I35" s="111">
        <v>0.21</v>
      </c>
      <c r="J35" s="110">
        <f>ROUND(((SUM(BE122:BE125))*I35),  2)</f>
        <v>0</v>
      </c>
      <c r="K35" s="31"/>
      <c r="L35" s="4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customHeight="1">
      <c r="A36" s="31"/>
      <c r="B36" s="32"/>
      <c r="C36" s="31"/>
      <c r="D36" s="31"/>
      <c r="E36" s="26" t="s">
        <v>42</v>
      </c>
      <c r="F36" s="110">
        <f>ROUND((SUM(BF122:BF125)),  2)</f>
        <v>0</v>
      </c>
      <c r="G36" s="31"/>
      <c r="H36" s="31"/>
      <c r="I36" s="111">
        <v>0.15</v>
      </c>
      <c r="J36" s="110">
        <f>ROUND(((SUM(BF122:BF125))*I36),  2)</f>
        <v>0</v>
      </c>
      <c r="K36" s="31"/>
      <c r="L36" s="4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6" t="s">
        <v>43</v>
      </c>
      <c r="F37" s="110">
        <f>ROUND((SUM(BG122:BG125)),  2)</f>
        <v>0</v>
      </c>
      <c r="G37" s="31"/>
      <c r="H37" s="31"/>
      <c r="I37" s="111">
        <v>0.21</v>
      </c>
      <c r="J37" s="110">
        <f>0</f>
        <v>0</v>
      </c>
      <c r="K37" s="31"/>
      <c r="L37" s="4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14.45" hidden="1" customHeight="1">
      <c r="A38" s="31"/>
      <c r="B38" s="32"/>
      <c r="C38" s="31"/>
      <c r="D38" s="31"/>
      <c r="E38" s="26" t="s">
        <v>44</v>
      </c>
      <c r="F38" s="110">
        <f>ROUND((SUM(BH122:BH125)),  2)</f>
        <v>0</v>
      </c>
      <c r="G38" s="31"/>
      <c r="H38" s="31"/>
      <c r="I38" s="111">
        <v>0.15</v>
      </c>
      <c r="J38" s="110">
        <f>0</f>
        <v>0</v>
      </c>
      <c r="K38" s="31"/>
      <c r="L38" s="4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14.45" hidden="1" customHeight="1">
      <c r="A39" s="31"/>
      <c r="B39" s="32"/>
      <c r="C39" s="31"/>
      <c r="D39" s="31"/>
      <c r="E39" s="26" t="s">
        <v>45</v>
      </c>
      <c r="F39" s="110">
        <f>ROUND((SUM(BI122:BI125)),  2)</f>
        <v>0</v>
      </c>
      <c r="G39" s="31"/>
      <c r="H39" s="31"/>
      <c r="I39" s="111">
        <v>0</v>
      </c>
      <c r="J39" s="110">
        <f>0</f>
        <v>0</v>
      </c>
      <c r="K39" s="31"/>
      <c r="L39" s="4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6.95" customHeight="1">
      <c r="A40" s="31"/>
      <c r="B40" s="32"/>
      <c r="C40" s="31"/>
      <c r="D40" s="31"/>
      <c r="E40" s="31"/>
      <c r="F40" s="31"/>
      <c r="G40" s="31"/>
      <c r="H40" s="31"/>
      <c r="I40" s="100"/>
      <c r="J40" s="31"/>
      <c r="K40" s="31"/>
      <c r="L40" s="4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2" customFormat="1" ht="25.35" customHeight="1">
      <c r="A41" s="31"/>
      <c r="B41" s="32"/>
      <c r="C41" s="112"/>
      <c r="D41" s="113" t="s">
        <v>46</v>
      </c>
      <c r="E41" s="59"/>
      <c r="F41" s="59"/>
      <c r="G41" s="114" t="s">
        <v>47</v>
      </c>
      <c r="H41" s="115" t="s">
        <v>48</v>
      </c>
      <c r="I41" s="116"/>
      <c r="J41" s="117">
        <f>SUM(J32:J39)</f>
        <v>0</v>
      </c>
      <c r="K41" s="118"/>
      <c r="L41" s="4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</row>
    <row r="42" spans="1:31" s="2" customFormat="1" ht="14.45" customHeight="1">
      <c r="A42" s="31"/>
      <c r="B42" s="32"/>
      <c r="C42" s="31"/>
      <c r="D42" s="31"/>
      <c r="E42" s="31"/>
      <c r="F42" s="31"/>
      <c r="G42" s="31"/>
      <c r="H42" s="31"/>
      <c r="I42" s="100"/>
      <c r="J42" s="31"/>
      <c r="K42" s="31"/>
      <c r="L42" s="4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</row>
    <row r="43" spans="1:31" s="1" customFormat="1" ht="14.45" customHeight="1">
      <c r="B43" s="19"/>
      <c r="I43" s="97"/>
      <c r="L43" s="19"/>
    </row>
    <row r="44" spans="1:31" s="1" customFormat="1" ht="14.45" customHeight="1">
      <c r="B44" s="19"/>
      <c r="I44" s="97"/>
      <c r="L44" s="19"/>
    </row>
    <row r="45" spans="1:31" s="1" customFormat="1" ht="14.45" customHeight="1">
      <c r="B45" s="19"/>
      <c r="I45" s="97"/>
      <c r="L45" s="19"/>
    </row>
    <row r="46" spans="1:31" s="1" customFormat="1" ht="14.45" customHeight="1">
      <c r="B46" s="19"/>
      <c r="I46" s="97"/>
      <c r="L46" s="19"/>
    </row>
    <row r="47" spans="1:31" s="1" customFormat="1" ht="14.45" customHeight="1">
      <c r="B47" s="19"/>
      <c r="I47" s="97"/>
      <c r="L47" s="19"/>
    </row>
    <row r="48" spans="1:31" s="1" customFormat="1" ht="14.45" customHeight="1">
      <c r="B48" s="19"/>
      <c r="I48" s="97"/>
      <c r="L48" s="19"/>
    </row>
    <row r="49" spans="1:31" s="1" customFormat="1" ht="14.45" customHeight="1">
      <c r="B49" s="19"/>
      <c r="I49" s="97"/>
      <c r="L49" s="19"/>
    </row>
    <row r="50" spans="1:31" s="2" customFormat="1" ht="14.45" customHeight="1">
      <c r="B50" s="41"/>
      <c r="D50" s="42" t="s">
        <v>49</v>
      </c>
      <c r="E50" s="43"/>
      <c r="F50" s="43"/>
      <c r="G50" s="42" t="s">
        <v>50</v>
      </c>
      <c r="H50" s="43"/>
      <c r="I50" s="119"/>
      <c r="J50" s="43"/>
      <c r="K50" s="43"/>
      <c r="L50" s="41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1"/>
      <c r="B61" s="32"/>
      <c r="C61" s="31"/>
      <c r="D61" s="44" t="s">
        <v>51</v>
      </c>
      <c r="E61" s="34"/>
      <c r="F61" s="120" t="s">
        <v>52</v>
      </c>
      <c r="G61" s="44" t="s">
        <v>51</v>
      </c>
      <c r="H61" s="34"/>
      <c r="I61" s="121"/>
      <c r="J61" s="122" t="s">
        <v>52</v>
      </c>
      <c r="K61" s="34"/>
      <c r="L61" s="4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1"/>
      <c r="B65" s="32"/>
      <c r="C65" s="31"/>
      <c r="D65" s="42" t="s">
        <v>53</v>
      </c>
      <c r="E65" s="45"/>
      <c r="F65" s="45"/>
      <c r="G65" s="42" t="s">
        <v>54</v>
      </c>
      <c r="H65" s="45"/>
      <c r="I65" s="123"/>
      <c r="J65" s="45"/>
      <c r="K65" s="45"/>
      <c r="L65" s="4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1"/>
      <c r="B76" s="32"/>
      <c r="C76" s="31"/>
      <c r="D76" s="44" t="s">
        <v>51</v>
      </c>
      <c r="E76" s="34"/>
      <c r="F76" s="120" t="s">
        <v>52</v>
      </c>
      <c r="G76" s="44" t="s">
        <v>51</v>
      </c>
      <c r="H76" s="34"/>
      <c r="I76" s="121"/>
      <c r="J76" s="122" t="s">
        <v>52</v>
      </c>
      <c r="K76" s="34"/>
      <c r="L76" s="4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46"/>
      <c r="C77" s="47"/>
      <c r="D77" s="47"/>
      <c r="E77" s="47"/>
      <c r="F77" s="47"/>
      <c r="G77" s="47"/>
      <c r="H77" s="47"/>
      <c r="I77" s="124"/>
      <c r="J77" s="47"/>
      <c r="K77" s="47"/>
      <c r="L77" s="4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31" s="2" customFormat="1" ht="6.95" customHeight="1">
      <c r="A81" s="31"/>
      <c r="B81" s="48"/>
      <c r="C81" s="49"/>
      <c r="D81" s="49"/>
      <c r="E81" s="49"/>
      <c r="F81" s="49"/>
      <c r="G81" s="49"/>
      <c r="H81" s="49"/>
      <c r="I81" s="125"/>
      <c r="J81" s="49"/>
      <c r="K81" s="49"/>
      <c r="L81" s="4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31" s="2" customFormat="1" ht="24.95" customHeight="1">
      <c r="A82" s="31"/>
      <c r="B82" s="32"/>
      <c r="C82" s="20" t="s">
        <v>108</v>
      </c>
      <c r="D82" s="31"/>
      <c r="E82" s="31"/>
      <c r="F82" s="31"/>
      <c r="G82" s="31"/>
      <c r="H82" s="31"/>
      <c r="I82" s="100"/>
      <c r="J82" s="31"/>
      <c r="K82" s="31"/>
      <c r="L82" s="4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31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100"/>
      <c r="J83" s="31"/>
      <c r="K83" s="31"/>
      <c r="L83" s="4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31" s="2" customFormat="1" ht="12" customHeight="1">
      <c r="A84" s="31"/>
      <c r="B84" s="32"/>
      <c r="C84" s="26" t="s">
        <v>16</v>
      </c>
      <c r="D84" s="31"/>
      <c r="E84" s="31"/>
      <c r="F84" s="31"/>
      <c r="G84" s="31"/>
      <c r="H84" s="31"/>
      <c r="I84" s="100"/>
      <c r="J84" s="31"/>
      <c r="K84" s="31"/>
      <c r="L84" s="4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31" s="2" customFormat="1" ht="16.5" customHeight="1">
      <c r="A85" s="31"/>
      <c r="B85" s="32"/>
      <c r="C85" s="31"/>
      <c r="D85" s="31"/>
      <c r="E85" s="246" t="str">
        <f>E7</f>
        <v>Pardubice, PS C011 - Rekonstrukce technologie TeV + UT v PS</v>
      </c>
      <c r="F85" s="247"/>
      <c r="G85" s="247"/>
      <c r="H85" s="247"/>
      <c r="I85" s="100"/>
      <c r="J85" s="31"/>
      <c r="K85" s="31"/>
      <c r="L85" s="4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31" s="1" customFormat="1" ht="12" customHeight="1">
      <c r="B86" s="19"/>
      <c r="C86" s="26" t="s">
        <v>104</v>
      </c>
      <c r="I86" s="97"/>
      <c r="L86" s="19"/>
    </row>
    <row r="87" spans="1:31" s="2" customFormat="1" ht="16.5" customHeight="1">
      <c r="A87" s="31"/>
      <c r="B87" s="32"/>
      <c r="C87" s="31"/>
      <c r="D87" s="31"/>
      <c r="E87" s="246" t="s">
        <v>105</v>
      </c>
      <c r="F87" s="248"/>
      <c r="G87" s="248"/>
      <c r="H87" s="248"/>
      <c r="I87" s="100"/>
      <c r="J87" s="31"/>
      <c r="K87" s="31"/>
      <c r="L87" s="4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31" s="2" customFormat="1" ht="12" customHeight="1">
      <c r="A88" s="31"/>
      <c r="B88" s="32"/>
      <c r="C88" s="26" t="s">
        <v>106</v>
      </c>
      <c r="D88" s="31"/>
      <c r="E88" s="31"/>
      <c r="F88" s="31"/>
      <c r="G88" s="31"/>
      <c r="H88" s="31"/>
      <c r="I88" s="100"/>
      <c r="J88" s="31"/>
      <c r="K88" s="31"/>
      <c r="L88" s="4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31" s="2" customFormat="1" ht="16.5" customHeight="1">
      <c r="A89" s="31"/>
      <c r="B89" s="32"/>
      <c r="C89" s="31"/>
      <c r="D89" s="31"/>
      <c r="E89" s="203" t="str">
        <f>E11</f>
        <v>03 - Elektro</v>
      </c>
      <c r="F89" s="248"/>
      <c r="G89" s="248"/>
      <c r="H89" s="248"/>
      <c r="I89" s="100"/>
      <c r="J89" s="31"/>
      <c r="K89" s="31"/>
      <c r="L89" s="4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31" s="2" customFormat="1" ht="6.95" customHeight="1">
      <c r="A90" s="31"/>
      <c r="B90" s="32"/>
      <c r="C90" s="31"/>
      <c r="D90" s="31"/>
      <c r="E90" s="31"/>
      <c r="F90" s="31"/>
      <c r="G90" s="31"/>
      <c r="H90" s="31"/>
      <c r="I90" s="100"/>
      <c r="J90" s="31"/>
      <c r="K90" s="31"/>
      <c r="L90" s="4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31" s="2" customFormat="1" ht="12" customHeight="1">
      <c r="A91" s="31"/>
      <c r="B91" s="32"/>
      <c r="C91" s="26" t="s">
        <v>20</v>
      </c>
      <c r="D91" s="31"/>
      <c r="E91" s="31"/>
      <c r="F91" s="24" t="str">
        <f>F14</f>
        <v>Pardubice</v>
      </c>
      <c r="G91" s="31"/>
      <c r="H91" s="31"/>
      <c r="I91" s="101" t="s">
        <v>22</v>
      </c>
      <c r="J91" s="54" t="str">
        <f>IF(J14="","",J14)</f>
        <v>14. 5. 2020</v>
      </c>
      <c r="K91" s="31"/>
      <c r="L91" s="4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31" s="2" customFormat="1" ht="6.95" customHeight="1">
      <c r="A92" s="31"/>
      <c r="B92" s="32"/>
      <c r="C92" s="31"/>
      <c r="D92" s="31"/>
      <c r="E92" s="31"/>
      <c r="F92" s="31"/>
      <c r="G92" s="31"/>
      <c r="H92" s="31"/>
      <c r="I92" s="100"/>
      <c r="J92" s="31"/>
      <c r="K92" s="31"/>
      <c r="L92" s="4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31" s="2" customFormat="1" ht="25.7" customHeight="1">
      <c r="A93" s="31"/>
      <c r="B93" s="32"/>
      <c r="C93" s="26" t="s">
        <v>24</v>
      </c>
      <c r="D93" s="31"/>
      <c r="E93" s="31"/>
      <c r="F93" s="24" t="str">
        <f>E17</f>
        <v xml:space="preserve">Elektrárny Opatovice a.s. </v>
      </c>
      <c r="G93" s="31"/>
      <c r="H93" s="31"/>
      <c r="I93" s="101" t="s">
        <v>30</v>
      </c>
      <c r="J93" s="29" t="str">
        <f>E23</f>
        <v>PPP, spol. s r.o., Pardubice</v>
      </c>
      <c r="K93" s="31"/>
      <c r="L93" s="4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31" s="2" customFormat="1" ht="15.2" customHeight="1">
      <c r="A94" s="31"/>
      <c r="B94" s="32"/>
      <c r="C94" s="26" t="s">
        <v>28</v>
      </c>
      <c r="D94" s="31"/>
      <c r="E94" s="31"/>
      <c r="F94" s="24" t="str">
        <f>IF(E20="","",E20)</f>
        <v>Vyplň údaj</v>
      </c>
      <c r="G94" s="31"/>
      <c r="H94" s="31"/>
      <c r="I94" s="101" t="s">
        <v>33</v>
      </c>
      <c r="J94" s="29" t="str">
        <f>E26</f>
        <v>Vojtěch</v>
      </c>
      <c r="K94" s="31"/>
      <c r="L94" s="4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31" s="2" customFormat="1" ht="10.35" customHeight="1">
      <c r="A95" s="31"/>
      <c r="B95" s="32"/>
      <c r="C95" s="31"/>
      <c r="D95" s="31"/>
      <c r="E95" s="31"/>
      <c r="F95" s="31"/>
      <c r="G95" s="31"/>
      <c r="H95" s="31"/>
      <c r="I95" s="100"/>
      <c r="J95" s="31"/>
      <c r="K95" s="31"/>
      <c r="L95" s="4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31" s="2" customFormat="1" ht="29.25" customHeight="1">
      <c r="A96" s="31"/>
      <c r="B96" s="32"/>
      <c r="C96" s="126" t="s">
        <v>109</v>
      </c>
      <c r="D96" s="112"/>
      <c r="E96" s="112"/>
      <c r="F96" s="112"/>
      <c r="G96" s="112"/>
      <c r="H96" s="112"/>
      <c r="I96" s="127"/>
      <c r="J96" s="128" t="s">
        <v>110</v>
      </c>
      <c r="K96" s="112"/>
      <c r="L96" s="4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</row>
    <row r="97" spans="1:47" s="2" customFormat="1" ht="10.35" customHeight="1">
      <c r="A97" s="31"/>
      <c r="B97" s="32"/>
      <c r="C97" s="31"/>
      <c r="D97" s="31"/>
      <c r="E97" s="31"/>
      <c r="F97" s="31"/>
      <c r="G97" s="31"/>
      <c r="H97" s="31"/>
      <c r="I97" s="100"/>
      <c r="J97" s="31"/>
      <c r="K97" s="31"/>
      <c r="L97" s="4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</row>
    <row r="98" spans="1:47" s="2" customFormat="1" ht="22.9" customHeight="1">
      <c r="A98" s="31"/>
      <c r="B98" s="32"/>
      <c r="C98" s="129" t="s">
        <v>111</v>
      </c>
      <c r="D98" s="31"/>
      <c r="E98" s="31"/>
      <c r="F98" s="31"/>
      <c r="G98" s="31"/>
      <c r="H98" s="31"/>
      <c r="I98" s="100"/>
      <c r="J98" s="70">
        <f>J122</f>
        <v>0</v>
      </c>
      <c r="K98" s="31"/>
      <c r="L98" s="4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U98" s="16" t="s">
        <v>112</v>
      </c>
    </row>
    <row r="99" spans="1:47" s="9" customFormat="1" ht="24.95" customHeight="1">
      <c r="B99" s="130"/>
      <c r="D99" s="131" t="s">
        <v>144</v>
      </c>
      <c r="E99" s="132"/>
      <c r="F99" s="132"/>
      <c r="G99" s="132"/>
      <c r="H99" s="132"/>
      <c r="I99" s="133"/>
      <c r="J99" s="134">
        <f>J123</f>
        <v>0</v>
      </c>
      <c r="L99" s="130"/>
    </row>
    <row r="100" spans="1:47" s="10" customFormat="1" ht="19.899999999999999" customHeight="1">
      <c r="B100" s="135"/>
      <c r="D100" s="136" t="s">
        <v>232</v>
      </c>
      <c r="E100" s="137"/>
      <c r="F100" s="137"/>
      <c r="G100" s="137"/>
      <c r="H100" s="137"/>
      <c r="I100" s="138"/>
      <c r="J100" s="139">
        <f>J124</f>
        <v>0</v>
      </c>
      <c r="L100" s="135"/>
    </row>
    <row r="101" spans="1:47" s="2" customFormat="1" ht="21.75" customHeight="1">
      <c r="A101" s="31"/>
      <c r="B101" s="32"/>
      <c r="C101" s="31"/>
      <c r="D101" s="31"/>
      <c r="E101" s="31"/>
      <c r="F101" s="31"/>
      <c r="G101" s="31"/>
      <c r="H101" s="31"/>
      <c r="I101" s="100"/>
      <c r="J101" s="31"/>
      <c r="K101" s="31"/>
      <c r="L101" s="4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2" spans="1:47" s="2" customFormat="1" ht="6.95" customHeight="1">
      <c r="A102" s="31"/>
      <c r="B102" s="46"/>
      <c r="C102" s="47"/>
      <c r="D102" s="47"/>
      <c r="E102" s="47"/>
      <c r="F102" s="47"/>
      <c r="G102" s="47"/>
      <c r="H102" s="47"/>
      <c r="I102" s="124"/>
      <c r="J102" s="47"/>
      <c r="K102" s="47"/>
      <c r="L102" s="4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</row>
    <row r="106" spans="1:47" s="2" customFormat="1" ht="6.95" customHeight="1">
      <c r="A106" s="31"/>
      <c r="B106" s="48"/>
      <c r="C106" s="49"/>
      <c r="D106" s="49"/>
      <c r="E106" s="49"/>
      <c r="F106" s="49"/>
      <c r="G106" s="49"/>
      <c r="H106" s="49"/>
      <c r="I106" s="125"/>
      <c r="J106" s="49"/>
      <c r="K106" s="49"/>
      <c r="L106" s="4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47" s="2" customFormat="1" ht="24.95" customHeight="1">
      <c r="A107" s="31"/>
      <c r="B107" s="32"/>
      <c r="C107" s="20" t="s">
        <v>115</v>
      </c>
      <c r="D107" s="31"/>
      <c r="E107" s="31"/>
      <c r="F107" s="31"/>
      <c r="G107" s="31"/>
      <c r="H107" s="31"/>
      <c r="I107" s="100"/>
      <c r="J107" s="31"/>
      <c r="K107" s="31"/>
      <c r="L107" s="4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47" s="2" customFormat="1" ht="6.95" customHeight="1">
      <c r="A108" s="31"/>
      <c r="B108" s="32"/>
      <c r="C108" s="31"/>
      <c r="D108" s="31"/>
      <c r="E108" s="31"/>
      <c r="F108" s="31"/>
      <c r="G108" s="31"/>
      <c r="H108" s="31"/>
      <c r="I108" s="100"/>
      <c r="J108" s="31"/>
      <c r="K108" s="31"/>
      <c r="L108" s="4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47" s="2" customFormat="1" ht="12" customHeight="1">
      <c r="A109" s="31"/>
      <c r="B109" s="32"/>
      <c r="C109" s="26" t="s">
        <v>16</v>
      </c>
      <c r="D109" s="31"/>
      <c r="E109" s="31"/>
      <c r="F109" s="31"/>
      <c r="G109" s="31"/>
      <c r="H109" s="31"/>
      <c r="I109" s="100"/>
      <c r="J109" s="31"/>
      <c r="K109" s="31"/>
      <c r="L109" s="4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47" s="2" customFormat="1" ht="16.5" customHeight="1">
      <c r="A110" s="31"/>
      <c r="B110" s="32"/>
      <c r="C110" s="31"/>
      <c r="D110" s="31"/>
      <c r="E110" s="246" t="str">
        <f>E7</f>
        <v>Pardubice, PS C011 - Rekonstrukce technologie TeV + UT v PS</v>
      </c>
      <c r="F110" s="247"/>
      <c r="G110" s="247"/>
      <c r="H110" s="247"/>
      <c r="I110" s="100"/>
      <c r="J110" s="31"/>
      <c r="K110" s="31"/>
      <c r="L110" s="4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47" s="1" customFormat="1" ht="12" customHeight="1">
      <c r="B111" s="19"/>
      <c r="C111" s="26" t="s">
        <v>104</v>
      </c>
      <c r="I111" s="97"/>
      <c r="L111" s="19"/>
    </row>
    <row r="112" spans="1:47" s="2" customFormat="1" ht="16.5" customHeight="1">
      <c r="A112" s="31"/>
      <c r="B112" s="32"/>
      <c r="C112" s="31"/>
      <c r="D112" s="31"/>
      <c r="E112" s="246" t="s">
        <v>105</v>
      </c>
      <c r="F112" s="248"/>
      <c r="G112" s="248"/>
      <c r="H112" s="248"/>
      <c r="I112" s="100"/>
      <c r="J112" s="31"/>
      <c r="K112" s="31"/>
      <c r="L112" s="4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2" customHeight="1">
      <c r="A113" s="31"/>
      <c r="B113" s="32"/>
      <c r="C113" s="26" t="s">
        <v>106</v>
      </c>
      <c r="D113" s="31"/>
      <c r="E113" s="31"/>
      <c r="F113" s="31"/>
      <c r="G113" s="31"/>
      <c r="H113" s="31"/>
      <c r="I113" s="100"/>
      <c r="J113" s="31"/>
      <c r="K113" s="31"/>
      <c r="L113" s="4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6.5" customHeight="1">
      <c r="A114" s="31"/>
      <c r="B114" s="32"/>
      <c r="C114" s="31"/>
      <c r="D114" s="31"/>
      <c r="E114" s="203" t="str">
        <f>E11</f>
        <v>03 - Elektro</v>
      </c>
      <c r="F114" s="248"/>
      <c r="G114" s="248"/>
      <c r="H114" s="248"/>
      <c r="I114" s="100"/>
      <c r="J114" s="31"/>
      <c r="K114" s="31"/>
      <c r="L114" s="4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6.95" customHeight="1">
      <c r="A115" s="31"/>
      <c r="B115" s="32"/>
      <c r="C115" s="31"/>
      <c r="D115" s="31"/>
      <c r="E115" s="31"/>
      <c r="F115" s="31"/>
      <c r="G115" s="31"/>
      <c r="H115" s="31"/>
      <c r="I115" s="100"/>
      <c r="J115" s="31"/>
      <c r="K115" s="31"/>
      <c r="L115" s="4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2" customHeight="1">
      <c r="A116" s="31"/>
      <c r="B116" s="32"/>
      <c r="C116" s="26" t="s">
        <v>20</v>
      </c>
      <c r="D116" s="31"/>
      <c r="E116" s="31"/>
      <c r="F116" s="24" t="str">
        <f>F14</f>
        <v>Pardubice</v>
      </c>
      <c r="G116" s="31"/>
      <c r="H116" s="31"/>
      <c r="I116" s="101" t="s">
        <v>22</v>
      </c>
      <c r="J116" s="54" t="str">
        <f>IF(J14="","",J14)</f>
        <v>14. 5. 2020</v>
      </c>
      <c r="K116" s="31"/>
      <c r="L116" s="4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6.95" customHeight="1">
      <c r="A117" s="31"/>
      <c r="B117" s="32"/>
      <c r="C117" s="31"/>
      <c r="D117" s="31"/>
      <c r="E117" s="31"/>
      <c r="F117" s="31"/>
      <c r="G117" s="31"/>
      <c r="H117" s="31"/>
      <c r="I117" s="100"/>
      <c r="J117" s="31"/>
      <c r="K117" s="31"/>
      <c r="L117" s="4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25.7" customHeight="1">
      <c r="A118" s="31"/>
      <c r="B118" s="32"/>
      <c r="C118" s="26" t="s">
        <v>24</v>
      </c>
      <c r="D118" s="31"/>
      <c r="E118" s="31"/>
      <c r="F118" s="24" t="str">
        <f>E17</f>
        <v xml:space="preserve">Elektrárny Opatovice a.s. </v>
      </c>
      <c r="G118" s="31"/>
      <c r="H118" s="31"/>
      <c r="I118" s="101" t="s">
        <v>30</v>
      </c>
      <c r="J118" s="29" t="str">
        <f>E23</f>
        <v>PPP, spol. s r.o., Pardubice</v>
      </c>
      <c r="K118" s="31"/>
      <c r="L118" s="4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5.2" customHeight="1">
      <c r="A119" s="31"/>
      <c r="B119" s="32"/>
      <c r="C119" s="26" t="s">
        <v>28</v>
      </c>
      <c r="D119" s="31"/>
      <c r="E119" s="31"/>
      <c r="F119" s="24" t="str">
        <f>IF(E20="","",E20)</f>
        <v>Vyplň údaj</v>
      </c>
      <c r="G119" s="31"/>
      <c r="H119" s="31"/>
      <c r="I119" s="101" t="s">
        <v>33</v>
      </c>
      <c r="J119" s="29" t="str">
        <f>E26</f>
        <v>Vojtěch</v>
      </c>
      <c r="K119" s="31"/>
      <c r="L119" s="4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10.35" customHeight="1">
      <c r="A120" s="31"/>
      <c r="B120" s="32"/>
      <c r="C120" s="31"/>
      <c r="D120" s="31"/>
      <c r="E120" s="31"/>
      <c r="F120" s="31"/>
      <c r="G120" s="31"/>
      <c r="H120" s="31"/>
      <c r="I120" s="100"/>
      <c r="J120" s="31"/>
      <c r="K120" s="31"/>
      <c r="L120" s="4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11" customFormat="1" ht="29.25" customHeight="1">
      <c r="A121" s="140"/>
      <c r="B121" s="141"/>
      <c r="C121" s="142" t="s">
        <v>116</v>
      </c>
      <c r="D121" s="143" t="s">
        <v>61</v>
      </c>
      <c r="E121" s="143" t="s">
        <v>57</v>
      </c>
      <c r="F121" s="143" t="s">
        <v>58</v>
      </c>
      <c r="G121" s="143" t="s">
        <v>117</v>
      </c>
      <c r="H121" s="143" t="s">
        <v>118</v>
      </c>
      <c r="I121" s="144" t="s">
        <v>119</v>
      </c>
      <c r="J121" s="143" t="s">
        <v>110</v>
      </c>
      <c r="K121" s="145" t="s">
        <v>120</v>
      </c>
      <c r="L121" s="146"/>
      <c r="M121" s="61" t="s">
        <v>1</v>
      </c>
      <c r="N121" s="62" t="s">
        <v>40</v>
      </c>
      <c r="O121" s="62" t="s">
        <v>121</v>
      </c>
      <c r="P121" s="62" t="s">
        <v>122</v>
      </c>
      <c r="Q121" s="62" t="s">
        <v>123</v>
      </c>
      <c r="R121" s="62" t="s">
        <v>124</v>
      </c>
      <c r="S121" s="62" t="s">
        <v>125</v>
      </c>
      <c r="T121" s="63" t="s">
        <v>126</v>
      </c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</row>
    <row r="122" spans="1:65" s="2" customFormat="1" ht="22.9" customHeight="1">
      <c r="A122" s="31"/>
      <c r="B122" s="32"/>
      <c r="C122" s="68" t="s">
        <v>127</v>
      </c>
      <c r="D122" s="31"/>
      <c r="E122" s="31"/>
      <c r="F122" s="31"/>
      <c r="G122" s="31"/>
      <c r="H122" s="31"/>
      <c r="I122" s="100"/>
      <c r="J122" s="147">
        <f>BK122</f>
        <v>0</v>
      </c>
      <c r="K122" s="31"/>
      <c r="L122" s="32"/>
      <c r="M122" s="64"/>
      <c r="N122" s="55"/>
      <c r="O122" s="65"/>
      <c r="P122" s="148">
        <f>P123</f>
        <v>0</v>
      </c>
      <c r="Q122" s="65"/>
      <c r="R122" s="148">
        <f>R123</f>
        <v>0</v>
      </c>
      <c r="S122" s="65"/>
      <c r="T122" s="149">
        <f>T123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T122" s="16" t="s">
        <v>75</v>
      </c>
      <c r="AU122" s="16" t="s">
        <v>112</v>
      </c>
      <c r="BK122" s="150">
        <f>BK123</f>
        <v>0</v>
      </c>
    </row>
    <row r="123" spans="1:65" s="12" customFormat="1" ht="25.9" customHeight="1">
      <c r="B123" s="151"/>
      <c r="D123" s="152" t="s">
        <v>75</v>
      </c>
      <c r="E123" s="153" t="s">
        <v>195</v>
      </c>
      <c r="F123" s="153" t="s">
        <v>196</v>
      </c>
      <c r="I123" s="154"/>
      <c r="J123" s="155">
        <f>BK123</f>
        <v>0</v>
      </c>
      <c r="L123" s="151"/>
      <c r="M123" s="156"/>
      <c r="N123" s="157"/>
      <c r="O123" s="157"/>
      <c r="P123" s="158">
        <f>P124</f>
        <v>0</v>
      </c>
      <c r="Q123" s="157"/>
      <c r="R123" s="158">
        <f>R124</f>
        <v>0</v>
      </c>
      <c r="S123" s="157"/>
      <c r="T123" s="159">
        <f>T124</f>
        <v>0</v>
      </c>
      <c r="AR123" s="152" t="s">
        <v>85</v>
      </c>
      <c r="AT123" s="160" t="s">
        <v>75</v>
      </c>
      <c r="AU123" s="160" t="s">
        <v>76</v>
      </c>
      <c r="AY123" s="152" t="s">
        <v>131</v>
      </c>
      <c r="BK123" s="161">
        <f>BK124</f>
        <v>0</v>
      </c>
    </row>
    <row r="124" spans="1:65" s="12" customFormat="1" ht="22.9" customHeight="1">
      <c r="B124" s="151"/>
      <c r="D124" s="152" t="s">
        <v>75</v>
      </c>
      <c r="E124" s="162" t="s">
        <v>233</v>
      </c>
      <c r="F124" s="162" t="s">
        <v>234</v>
      </c>
      <c r="I124" s="154"/>
      <c r="J124" s="163">
        <f>BK124</f>
        <v>0</v>
      </c>
      <c r="L124" s="151"/>
      <c r="M124" s="156"/>
      <c r="N124" s="157"/>
      <c r="O124" s="157"/>
      <c r="P124" s="158">
        <f>P125</f>
        <v>0</v>
      </c>
      <c r="Q124" s="157"/>
      <c r="R124" s="158">
        <f>R125</f>
        <v>0</v>
      </c>
      <c r="S124" s="157"/>
      <c r="T124" s="159">
        <f>T125</f>
        <v>0</v>
      </c>
      <c r="AR124" s="152" t="s">
        <v>85</v>
      </c>
      <c r="AT124" s="160" t="s">
        <v>75</v>
      </c>
      <c r="AU124" s="160" t="s">
        <v>83</v>
      </c>
      <c r="AY124" s="152" t="s">
        <v>131</v>
      </c>
      <c r="BK124" s="161">
        <f>BK125</f>
        <v>0</v>
      </c>
    </row>
    <row r="125" spans="1:65" s="2" customFormat="1" ht="16.5" customHeight="1">
      <c r="A125" s="31"/>
      <c r="B125" s="164"/>
      <c r="C125" s="165" t="s">
        <v>83</v>
      </c>
      <c r="D125" s="165" t="s">
        <v>134</v>
      </c>
      <c r="E125" s="166" t="s">
        <v>235</v>
      </c>
      <c r="F125" s="167" t="s">
        <v>236</v>
      </c>
      <c r="G125" s="168" t="s">
        <v>136</v>
      </c>
      <c r="H125" s="169">
        <v>1</v>
      </c>
      <c r="I125" s="170"/>
      <c r="J125" s="171">
        <f>ROUND(I125*H125,2)</f>
        <v>0</v>
      </c>
      <c r="K125" s="167" t="s">
        <v>1</v>
      </c>
      <c r="L125" s="32"/>
      <c r="M125" s="172" t="s">
        <v>1</v>
      </c>
      <c r="N125" s="173" t="s">
        <v>41</v>
      </c>
      <c r="O125" s="174"/>
      <c r="P125" s="175">
        <f>O125*H125</f>
        <v>0</v>
      </c>
      <c r="Q125" s="175">
        <v>0</v>
      </c>
      <c r="R125" s="175">
        <f>Q125*H125</f>
        <v>0</v>
      </c>
      <c r="S125" s="175">
        <v>0</v>
      </c>
      <c r="T125" s="176">
        <f>S125*H125</f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77" t="s">
        <v>202</v>
      </c>
      <c r="AT125" s="177" t="s">
        <v>134</v>
      </c>
      <c r="AU125" s="177" t="s">
        <v>85</v>
      </c>
      <c r="AY125" s="16" t="s">
        <v>131</v>
      </c>
      <c r="BE125" s="178">
        <f>IF(N125="základní",J125,0)</f>
        <v>0</v>
      </c>
      <c r="BF125" s="178">
        <f>IF(N125="snížená",J125,0)</f>
        <v>0</v>
      </c>
      <c r="BG125" s="178">
        <f>IF(N125="zákl. přenesená",J125,0)</f>
        <v>0</v>
      </c>
      <c r="BH125" s="178">
        <f>IF(N125="sníž. přenesená",J125,0)</f>
        <v>0</v>
      </c>
      <c r="BI125" s="178">
        <f>IF(N125="nulová",J125,0)</f>
        <v>0</v>
      </c>
      <c r="BJ125" s="16" t="s">
        <v>83</v>
      </c>
      <c r="BK125" s="178">
        <f>ROUND(I125*H125,2)</f>
        <v>0</v>
      </c>
      <c r="BL125" s="16" t="s">
        <v>202</v>
      </c>
      <c r="BM125" s="177" t="s">
        <v>237</v>
      </c>
    </row>
    <row r="126" spans="1:65" s="2" customFormat="1" ht="6.95" customHeight="1">
      <c r="A126" s="31"/>
      <c r="B126" s="46"/>
      <c r="C126" s="47"/>
      <c r="D126" s="47"/>
      <c r="E126" s="47"/>
      <c r="F126" s="47"/>
      <c r="G126" s="47"/>
      <c r="H126" s="47"/>
      <c r="I126" s="124"/>
      <c r="J126" s="47"/>
      <c r="K126" s="47"/>
      <c r="L126" s="32"/>
      <c r="M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</sheetData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7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7"/>
      <c r="L2" s="245" t="s">
        <v>5</v>
      </c>
      <c r="M2" s="230"/>
      <c r="N2" s="230"/>
      <c r="O2" s="230"/>
      <c r="P2" s="230"/>
      <c r="Q2" s="230"/>
      <c r="R2" s="230"/>
      <c r="S2" s="230"/>
      <c r="T2" s="230"/>
      <c r="U2" s="230"/>
      <c r="V2" s="230"/>
      <c r="AT2" s="16" t="s">
        <v>102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98"/>
      <c r="J3" s="18"/>
      <c r="K3" s="18"/>
      <c r="L3" s="19"/>
      <c r="AT3" s="16" t="s">
        <v>85</v>
      </c>
    </row>
    <row r="4" spans="1:46" s="1" customFormat="1" ht="24.95" customHeight="1">
      <c r="B4" s="19"/>
      <c r="D4" s="20" t="s">
        <v>103</v>
      </c>
      <c r="I4" s="97"/>
      <c r="L4" s="19"/>
      <c r="M4" s="99" t="s">
        <v>10</v>
      </c>
      <c r="AT4" s="16" t="s">
        <v>3</v>
      </c>
    </row>
    <row r="5" spans="1:46" s="1" customFormat="1" ht="6.95" customHeight="1">
      <c r="B5" s="19"/>
      <c r="I5" s="97"/>
      <c r="L5" s="19"/>
    </row>
    <row r="6" spans="1:46" s="1" customFormat="1" ht="12" customHeight="1">
      <c r="B6" s="19"/>
      <c r="D6" s="26" t="s">
        <v>16</v>
      </c>
      <c r="I6" s="97"/>
      <c r="L6" s="19"/>
    </row>
    <row r="7" spans="1:46" s="1" customFormat="1" ht="16.5" customHeight="1">
      <c r="B7" s="19"/>
      <c r="E7" s="246" t="str">
        <f>'Rekapitulace stavby'!K6</f>
        <v>Pardubice, PS C011 - Rekonstrukce technologie TeV + UT v PS</v>
      </c>
      <c r="F7" s="247"/>
      <c r="G7" s="247"/>
      <c r="H7" s="247"/>
      <c r="I7" s="97"/>
      <c r="L7" s="19"/>
    </row>
    <row r="8" spans="1:46" s="1" customFormat="1" ht="12" customHeight="1">
      <c r="B8" s="19"/>
      <c r="D8" s="26" t="s">
        <v>104</v>
      </c>
      <c r="I8" s="97"/>
      <c r="L8" s="19"/>
    </row>
    <row r="9" spans="1:46" s="2" customFormat="1" ht="16.5" customHeight="1">
      <c r="A9" s="31"/>
      <c r="B9" s="32"/>
      <c r="C9" s="31"/>
      <c r="D9" s="31"/>
      <c r="E9" s="246" t="s">
        <v>105</v>
      </c>
      <c r="F9" s="248"/>
      <c r="G9" s="248"/>
      <c r="H9" s="248"/>
      <c r="I9" s="100"/>
      <c r="J9" s="31"/>
      <c r="K9" s="31"/>
      <c r="L9" s="4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2" customHeight="1">
      <c r="A10" s="31"/>
      <c r="B10" s="32"/>
      <c r="C10" s="31"/>
      <c r="D10" s="26" t="s">
        <v>106</v>
      </c>
      <c r="E10" s="31"/>
      <c r="F10" s="31"/>
      <c r="G10" s="31"/>
      <c r="H10" s="31"/>
      <c r="I10" s="100"/>
      <c r="J10" s="31"/>
      <c r="K10" s="31"/>
      <c r="L10" s="4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6.5" customHeight="1">
      <c r="A11" s="31"/>
      <c r="B11" s="32"/>
      <c r="C11" s="31"/>
      <c r="D11" s="31"/>
      <c r="E11" s="203" t="s">
        <v>238</v>
      </c>
      <c r="F11" s="248"/>
      <c r="G11" s="248"/>
      <c r="H11" s="248"/>
      <c r="I11" s="100"/>
      <c r="J11" s="31"/>
      <c r="K11" s="31"/>
      <c r="L11" s="4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1.25">
      <c r="A12" s="31"/>
      <c r="B12" s="32"/>
      <c r="C12" s="31"/>
      <c r="D12" s="31"/>
      <c r="E12" s="31"/>
      <c r="F12" s="31"/>
      <c r="G12" s="31"/>
      <c r="H12" s="31"/>
      <c r="I12" s="100"/>
      <c r="J12" s="31"/>
      <c r="K12" s="31"/>
      <c r="L12" s="4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2" customHeight="1">
      <c r="A13" s="31"/>
      <c r="B13" s="32"/>
      <c r="C13" s="31"/>
      <c r="D13" s="26" t="s">
        <v>18</v>
      </c>
      <c r="E13" s="31"/>
      <c r="F13" s="24" t="s">
        <v>1</v>
      </c>
      <c r="G13" s="31"/>
      <c r="H13" s="31"/>
      <c r="I13" s="101" t="s">
        <v>19</v>
      </c>
      <c r="J13" s="24" t="s">
        <v>1</v>
      </c>
      <c r="K13" s="31"/>
      <c r="L13" s="4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20</v>
      </c>
      <c r="E14" s="31"/>
      <c r="F14" s="24" t="s">
        <v>21</v>
      </c>
      <c r="G14" s="31"/>
      <c r="H14" s="31"/>
      <c r="I14" s="101" t="s">
        <v>22</v>
      </c>
      <c r="J14" s="54" t="str">
        <f>'Rekapitulace stavby'!AN8</f>
        <v>14. 5. 2020</v>
      </c>
      <c r="K14" s="31"/>
      <c r="L14" s="4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0.9" customHeight="1">
      <c r="A15" s="31"/>
      <c r="B15" s="32"/>
      <c r="C15" s="31"/>
      <c r="D15" s="31"/>
      <c r="E15" s="31"/>
      <c r="F15" s="31"/>
      <c r="G15" s="31"/>
      <c r="H15" s="31"/>
      <c r="I15" s="100"/>
      <c r="J15" s="31"/>
      <c r="K15" s="31"/>
      <c r="L15" s="4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12" customHeight="1">
      <c r="A16" s="31"/>
      <c r="B16" s="32"/>
      <c r="C16" s="31"/>
      <c r="D16" s="26" t="s">
        <v>24</v>
      </c>
      <c r="E16" s="31"/>
      <c r="F16" s="31"/>
      <c r="G16" s="31"/>
      <c r="H16" s="31"/>
      <c r="I16" s="101" t="s">
        <v>25</v>
      </c>
      <c r="J16" s="24" t="s">
        <v>1</v>
      </c>
      <c r="K16" s="31"/>
      <c r="L16" s="4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8" customHeight="1">
      <c r="A17" s="31"/>
      <c r="B17" s="32"/>
      <c r="C17" s="31"/>
      <c r="D17" s="31"/>
      <c r="E17" s="24" t="s">
        <v>26</v>
      </c>
      <c r="F17" s="31"/>
      <c r="G17" s="31"/>
      <c r="H17" s="31"/>
      <c r="I17" s="101" t="s">
        <v>27</v>
      </c>
      <c r="J17" s="24" t="s">
        <v>1</v>
      </c>
      <c r="K17" s="31"/>
      <c r="L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6.95" customHeight="1">
      <c r="A18" s="31"/>
      <c r="B18" s="32"/>
      <c r="C18" s="31"/>
      <c r="D18" s="31"/>
      <c r="E18" s="31"/>
      <c r="F18" s="31"/>
      <c r="G18" s="31"/>
      <c r="H18" s="31"/>
      <c r="I18" s="100"/>
      <c r="J18" s="31"/>
      <c r="K18" s="31"/>
      <c r="L18" s="4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12" customHeight="1">
      <c r="A19" s="31"/>
      <c r="B19" s="32"/>
      <c r="C19" s="31"/>
      <c r="D19" s="26" t="s">
        <v>28</v>
      </c>
      <c r="E19" s="31"/>
      <c r="F19" s="31"/>
      <c r="G19" s="31"/>
      <c r="H19" s="31"/>
      <c r="I19" s="101" t="s">
        <v>25</v>
      </c>
      <c r="J19" s="27" t="str">
        <f>'Rekapitulace stavby'!AN13</f>
        <v>Vyplň údaj</v>
      </c>
      <c r="K19" s="31"/>
      <c r="L19" s="4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8" customHeight="1">
      <c r="A20" s="31"/>
      <c r="B20" s="32"/>
      <c r="C20" s="31"/>
      <c r="D20" s="31"/>
      <c r="E20" s="249" t="str">
        <f>'Rekapitulace stavby'!E14</f>
        <v>Vyplň údaj</v>
      </c>
      <c r="F20" s="229"/>
      <c r="G20" s="229"/>
      <c r="H20" s="229"/>
      <c r="I20" s="101" t="s">
        <v>27</v>
      </c>
      <c r="J20" s="27" t="str">
        <f>'Rekapitulace stavby'!AN14</f>
        <v>Vyplň údaj</v>
      </c>
      <c r="K20" s="31"/>
      <c r="L20" s="4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6.95" customHeight="1">
      <c r="A21" s="31"/>
      <c r="B21" s="32"/>
      <c r="C21" s="31"/>
      <c r="D21" s="31"/>
      <c r="E21" s="31"/>
      <c r="F21" s="31"/>
      <c r="G21" s="31"/>
      <c r="H21" s="31"/>
      <c r="I21" s="100"/>
      <c r="J21" s="31"/>
      <c r="K21" s="31"/>
      <c r="L21" s="4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12" customHeight="1">
      <c r="A22" s="31"/>
      <c r="B22" s="32"/>
      <c r="C22" s="31"/>
      <c r="D22" s="26" t="s">
        <v>30</v>
      </c>
      <c r="E22" s="31"/>
      <c r="F22" s="31"/>
      <c r="G22" s="31"/>
      <c r="H22" s="31"/>
      <c r="I22" s="101" t="s">
        <v>25</v>
      </c>
      <c r="J22" s="24" t="s">
        <v>1</v>
      </c>
      <c r="K22" s="31"/>
      <c r="L22" s="4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8" customHeight="1">
      <c r="A23" s="31"/>
      <c r="B23" s="32"/>
      <c r="C23" s="31"/>
      <c r="D23" s="31"/>
      <c r="E23" s="24" t="s">
        <v>31</v>
      </c>
      <c r="F23" s="31"/>
      <c r="G23" s="31"/>
      <c r="H23" s="31"/>
      <c r="I23" s="101" t="s">
        <v>27</v>
      </c>
      <c r="J23" s="24" t="s">
        <v>1</v>
      </c>
      <c r="K23" s="31"/>
      <c r="L23" s="4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6.95" customHeight="1">
      <c r="A24" s="31"/>
      <c r="B24" s="32"/>
      <c r="C24" s="31"/>
      <c r="D24" s="31"/>
      <c r="E24" s="31"/>
      <c r="F24" s="31"/>
      <c r="G24" s="31"/>
      <c r="H24" s="31"/>
      <c r="I24" s="100"/>
      <c r="J24" s="31"/>
      <c r="K24" s="31"/>
      <c r="L24" s="4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12" customHeight="1">
      <c r="A25" s="31"/>
      <c r="B25" s="32"/>
      <c r="C25" s="31"/>
      <c r="D25" s="26" t="s">
        <v>33</v>
      </c>
      <c r="E25" s="31"/>
      <c r="F25" s="31"/>
      <c r="G25" s="31"/>
      <c r="H25" s="31"/>
      <c r="I25" s="101" t="s">
        <v>25</v>
      </c>
      <c r="J25" s="24" t="s">
        <v>1</v>
      </c>
      <c r="K25" s="31"/>
      <c r="L25" s="4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8" customHeight="1">
      <c r="A26" s="31"/>
      <c r="B26" s="32"/>
      <c r="C26" s="31"/>
      <c r="D26" s="31"/>
      <c r="E26" s="24" t="s">
        <v>34</v>
      </c>
      <c r="F26" s="31"/>
      <c r="G26" s="31"/>
      <c r="H26" s="31"/>
      <c r="I26" s="101" t="s">
        <v>27</v>
      </c>
      <c r="J26" s="24" t="s">
        <v>1</v>
      </c>
      <c r="K26" s="31"/>
      <c r="L26" s="4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100"/>
      <c r="J27" s="31"/>
      <c r="K27" s="31"/>
      <c r="L27" s="4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</row>
    <row r="28" spans="1:31" s="2" customFormat="1" ht="12" customHeight="1">
      <c r="A28" s="31"/>
      <c r="B28" s="32"/>
      <c r="C28" s="31"/>
      <c r="D28" s="26" t="s">
        <v>35</v>
      </c>
      <c r="E28" s="31"/>
      <c r="F28" s="31"/>
      <c r="G28" s="31"/>
      <c r="H28" s="31"/>
      <c r="I28" s="100"/>
      <c r="J28" s="31"/>
      <c r="K28" s="31"/>
      <c r="L28" s="4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8" customFormat="1" ht="16.5" customHeight="1">
      <c r="A29" s="102"/>
      <c r="B29" s="103"/>
      <c r="C29" s="102"/>
      <c r="D29" s="102"/>
      <c r="E29" s="234" t="s">
        <v>1</v>
      </c>
      <c r="F29" s="234"/>
      <c r="G29" s="234"/>
      <c r="H29" s="234"/>
      <c r="I29" s="104"/>
      <c r="J29" s="102"/>
      <c r="K29" s="102"/>
      <c r="L29" s="105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</row>
    <row r="30" spans="1:31" s="2" customFormat="1" ht="6.95" customHeight="1">
      <c r="A30" s="31"/>
      <c r="B30" s="32"/>
      <c r="C30" s="31"/>
      <c r="D30" s="31"/>
      <c r="E30" s="31"/>
      <c r="F30" s="31"/>
      <c r="G30" s="31"/>
      <c r="H30" s="31"/>
      <c r="I30" s="100"/>
      <c r="J30" s="31"/>
      <c r="K30" s="31"/>
      <c r="L30" s="4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5"/>
      <c r="E31" s="65"/>
      <c r="F31" s="65"/>
      <c r="G31" s="65"/>
      <c r="H31" s="65"/>
      <c r="I31" s="106"/>
      <c r="J31" s="65"/>
      <c r="K31" s="65"/>
      <c r="L31" s="4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25.35" customHeight="1">
      <c r="A32" s="31"/>
      <c r="B32" s="32"/>
      <c r="C32" s="31"/>
      <c r="D32" s="107" t="s">
        <v>36</v>
      </c>
      <c r="E32" s="31"/>
      <c r="F32" s="31"/>
      <c r="G32" s="31"/>
      <c r="H32" s="31"/>
      <c r="I32" s="100"/>
      <c r="J32" s="70">
        <f>ROUND(J122, 2)</f>
        <v>0</v>
      </c>
      <c r="K32" s="31"/>
      <c r="L32" s="4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6.95" customHeight="1">
      <c r="A33" s="31"/>
      <c r="B33" s="32"/>
      <c r="C33" s="31"/>
      <c r="D33" s="65"/>
      <c r="E33" s="65"/>
      <c r="F33" s="65"/>
      <c r="G33" s="65"/>
      <c r="H33" s="65"/>
      <c r="I33" s="106"/>
      <c r="J33" s="65"/>
      <c r="K33" s="65"/>
      <c r="L33" s="4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31"/>
      <c r="F34" s="35" t="s">
        <v>38</v>
      </c>
      <c r="G34" s="31"/>
      <c r="H34" s="31"/>
      <c r="I34" s="108" t="s">
        <v>37</v>
      </c>
      <c r="J34" s="35" t="s">
        <v>39</v>
      </c>
      <c r="K34" s="31"/>
      <c r="L34" s="4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customHeight="1">
      <c r="A35" s="31"/>
      <c r="B35" s="32"/>
      <c r="C35" s="31"/>
      <c r="D35" s="109" t="s">
        <v>40</v>
      </c>
      <c r="E35" s="26" t="s">
        <v>41</v>
      </c>
      <c r="F35" s="110">
        <f>ROUND((SUM(BE122:BE125)),  2)</f>
        <v>0</v>
      </c>
      <c r="G35" s="31"/>
      <c r="H35" s="31"/>
      <c r="I35" s="111">
        <v>0.21</v>
      </c>
      <c r="J35" s="110">
        <f>ROUND(((SUM(BE122:BE125))*I35),  2)</f>
        <v>0</v>
      </c>
      <c r="K35" s="31"/>
      <c r="L35" s="4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customHeight="1">
      <c r="A36" s="31"/>
      <c r="B36" s="32"/>
      <c r="C36" s="31"/>
      <c r="D36" s="31"/>
      <c r="E36" s="26" t="s">
        <v>42</v>
      </c>
      <c r="F36" s="110">
        <f>ROUND((SUM(BF122:BF125)),  2)</f>
        <v>0</v>
      </c>
      <c r="G36" s="31"/>
      <c r="H36" s="31"/>
      <c r="I36" s="111">
        <v>0.15</v>
      </c>
      <c r="J36" s="110">
        <f>ROUND(((SUM(BF122:BF125))*I36),  2)</f>
        <v>0</v>
      </c>
      <c r="K36" s="31"/>
      <c r="L36" s="4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6" t="s">
        <v>43</v>
      </c>
      <c r="F37" s="110">
        <f>ROUND((SUM(BG122:BG125)),  2)</f>
        <v>0</v>
      </c>
      <c r="G37" s="31"/>
      <c r="H37" s="31"/>
      <c r="I37" s="111">
        <v>0.21</v>
      </c>
      <c r="J37" s="110">
        <f>0</f>
        <v>0</v>
      </c>
      <c r="K37" s="31"/>
      <c r="L37" s="4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14.45" hidden="1" customHeight="1">
      <c r="A38" s="31"/>
      <c r="B38" s="32"/>
      <c r="C38" s="31"/>
      <c r="D38" s="31"/>
      <c r="E38" s="26" t="s">
        <v>44</v>
      </c>
      <c r="F38" s="110">
        <f>ROUND((SUM(BH122:BH125)),  2)</f>
        <v>0</v>
      </c>
      <c r="G38" s="31"/>
      <c r="H38" s="31"/>
      <c r="I38" s="111">
        <v>0.15</v>
      </c>
      <c r="J38" s="110">
        <f>0</f>
        <v>0</v>
      </c>
      <c r="K38" s="31"/>
      <c r="L38" s="4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14.45" hidden="1" customHeight="1">
      <c r="A39" s="31"/>
      <c r="B39" s="32"/>
      <c r="C39" s="31"/>
      <c r="D39" s="31"/>
      <c r="E39" s="26" t="s">
        <v>45</v>
      </c>
      <c r="F39" s="110">
        <f>ROUND((SUM(BI122:BI125)),  2)</f>
        <v>0</v>
      </c>
      <c r="G39" s="31"/>
      <c r="H39" s="31"/>
      <c r="I39" s="111">
        <v>0</v>
      </c>
      <c r="J39" s="110">
        <f>0</f>
        <v>0</v>
      </c>
      <c r="K39" s="31"/>
      <c r="L39" s="4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6.95" customHeight="1">
      <c r="A40" s="31"/>
      <c r="B40" s="32"/>
      <c r="C40" s="31"/>
      <c r="D40" s="31"/>
      <c r="E40" s="31"/>
      <c r="F40" s="31"/>
      <c r="G40" s="31"/>
      <c r="H40" s="31"/>
      <c r="I40" s="100"/>
      <c r="J40" s="31"/>
      <c r="K40" s="31"/>
      <c r="L40" s="4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2" customFormat="1" ht="25.35" customHeight="1">
      <c r="A41" s="31"/>
      <c r="B41" s="32"/>
      <c r="C41" s="112"/>
      <c r="D41" s="113" t="s">
        <v>46</v>
      </c>
      <c r="E41" s="59"/>
      <c r="F41" s="59"/>
      <c r="G41" s="114" t="s">
        <v>47</v>
      </c>
      <c r="H41" s="115" t="s">
        <v>48</v>
      </c>
      <c r="I41" s="116"/>
      <c r="J41" s="117">
        <f>SUM(J32:J39)</f>
        <v>0</v>
      </c>
      <c r="K41" s="118"/>
      <c r="L41" s="4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</row>
    <row r="42" spans="1:31" s="2" customFormat="1" ht="14.45" customHeight="1">
      <c r="A42" s="31"/>
      <c r="B42" s="32"/>
      <c r="C42" s="31"/>
      <c r="D42" s="31"/>
      <c r="E42" s="31"/>
      <c r="F42" s="31"/>
      <c r="G42" s="31"/>
      <c r="H42" s="31"/>
      <c r="I42" s="100"/>
      <c r="J42" s="31"/>
      <c r="K42" s="31"/>
      <c r="L42" s="4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</row>
    <row r="43" spans="1:31" s="1" customFormat="1" ht="14.45" customHeight="1">
      <c r="B43" s="19"/>
      <c r="I43" s="97"/>
      <c r="L43" s="19"/>
    </row>
    <row r="44" spans="1:31" s="1" customFormat="1" ht="14.45" customHeight="1">
      <c r="B44" s="19"/>
      <c r="I44" s="97"/>
      <c r="L44" s="19"/>
    </row>
    <row r="45" spans="1:31" s="1" customFormat="1" ht="14.45" customHeight="1">
      <c r="B45" s="19"/>
      <c r="I45" s="97"/>
      <c r="L45" s="19"/>
    </row>
    <row r="46" spans="1:31" s="1" customFormat="1" ht="14.45" customHeight="1">
      <c r="B46" s="19"/>
      <c r="I46" s="97"/>
      <c r="L46" s="19"/>
    </row>
    <row r="47" spans="1:31" s="1" customFormat="1" ht="14.45" customHeight="1">
      <c r="B47" s="19"/>
      <c r="I47" s="97"/>
      <c r="L47" s="19"/>
    </row>
    <row r="48" spans="1:31" s="1" customFormat="1" ht="14.45" customHeight="1">
      <c r="B48" s="19"/>
      <c r="I48" s="97"/>
      <c r="L48" s="19"/>
    </row>
    <row r="49" spans="1:31" s="1" customFormat="1" ht="14.45" customHeight="1">
      <c r="B49" s="19"/>
      <c r="I49" s="97"/>
      <c r="L49" s="19"/>
    </row>
    <row r="50" spans="1:31" s="2" customFormat="1" ht="14.45" customHeight="1">
      <c r="B50" s="41"/>
      <c r="D50" s="42" t="s">
        <v>49</v>
      </c>
      <c r="E50" s="43"/>
      <c r="F50" s="43"/>
      <c r="G50" s="42" t="s">
        <v>50</v>
      </c>
      <c r="H50" s="43"/>
      <c r="I50" s="119"/>
      <c r="J50" s="43"/>
      <c r="K50" s="43"/>
      <c r="L50" s="41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1"/>
      <c r="B61" s="32"/>
      <c r="C61" s="31"/>
      <c r="D61" s="44" t="s">
        <v>51</v>
      </c>
      <c r="E61" s="34"/>
      <c r="F61" s="120" t="s">
        <v>52</v>
      </c>
      <c r="G61" s="44" t="s">
        <v>51</v>
      </c>
      <c r="H61" s="34"/>
      <c r="I61" s="121"/>
      <c r="J61" s="122" t="s">
        <v>52</v>
      </c>
      <c r="K61" s="34"/>
      <c r="L61" s="4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1"/>
      <c r="B65" s="32"/>
      <c r="C65" s="31"/>
      <c r="D65" s="42" t="s">
        <v>53</v>
      </c>
      <c r="E65" s="45"/>
      <c r="F65" s="45"/>
      <c r="G65" s="42" t="s">
        <v>54</v>
      </c>
      <c r="H65" s="45"/>
      <c r="I65" s="123"/>
      <c r="J65" s="45"/>
      <c r="K65" s="45"/>
      <c r="L65" s="4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1"/>
      <c r="B76" s="32"/>
      <c r="C76" s="31"/>
      <c r="D76" s="44" t="s">
        <v>51</v>
      </c>
      <c r="E76" s="34"/>
      <c r="F76" s="120" t="s">
        <v>52</v>
      </c>
      <c r="G76" s="44" t="s">
        <v>51</v>
      </c>
      <c r="H76" s="34"/>
      <c r="I76" s="121"/>
      <c r="J76" s="122" t="s">
        <v>52</v>
      </c>
      <c r="K76" s="34"/>
      <c r="L76" s="4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46"/>
      <c r="C77" s="47"/>
      <c r="D77" s="47"/>
      <c r="E77" s="47"/>
      <c r="F77" s="47"/>
      <c r="G77" s="47"/>
      <c r="H77" s="47"/>
      <c r="I77" s="124"/>
      <c r="J77" s="47"/>
      <c r="K77" s="47"/>
      <c r="L77" s="4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31" s="2" customFormat="1" ht="6.95" customHeight="1">
      <c r="A81" s="31"/>
      <c r="B81" s="48"/>
      <c r="C81" s="49"/>
      <c r="D81" s="49"/>
      <c r="E81" s="49"/>
      <c r="F81" s="49"/>
      <c r="G81" s="49"/>
      <c r="H81" s="49"/>
      <c r="I81" s="125"/>
      <c r="J81" s="49"/>
      <c r="K81" s="49"/>
      <c r="L81" s="4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31" s="2" customFormat="1" ht="24.95" customHeight="1">
      <c r="A82" s="31"/>
      <c r="B82" s="32"/>
      <c r="C82" s="20" t="s">
        <v>108</v>
      </c>
      <c r="D82" s="31"/>
      <c r="E82" s="31"/>
      <c r="F82" s="31"/>
      <c r="G82" s="31"/>
      <c r="H82" s="31"/>
      <c r="I82" s="100"/>
      <c r="J82" s="31"/>
      <c r="K82" s="31"/>
      <c r="L82" s="4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31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100"/>
      <c r="J83" s="31"/>
      <c r="K83" s="31"/>
      <c r="L83" s="4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31" s="2" customFormat="1" ht="12" customHeight="1">
      <c r="A84" s="31"/>
      <c r="B84" s="32"/>
      <c r="C84" s="26" t="s">
        <v>16</v>
      </c>
      <c r="D84" s="31"/>
      <c r="E84" s="31"/>
      <c r="F84" s="31"/>
      <c r="G84" s="31"/>
      <c r="H84" s="31"/>
      <c r="I84" s="100"/>
      <c r="J84" s="31"/>
      <c r="K84" s="31"/>
      <c r="L84" s="4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31" s="2" customFormat="1" ht="16.5" customHeight="1">
      <c r="A85" s="31"/>
      <c r="B85" s="32"/>
      <c r="C85" s="31"/>
      <c r="D85" s="31"/>
      <c r="E85" s="246" t="str">
        <f>E7</f>
        <v>Pardubice, PS C011 - Rekonstrukce technologie TeV + UT v PS</v>
      </c>
      <c r="F85" s="247"/>
      <c r="G85" s="247"/>
      <c r="H85" s="247"/>
      <c r="I85" s="100"/>
      <c r="J85" s="31"/>
      <c r="K85" s="31"/>
      <c r="L85" s="4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31" s="1" customFormat="1" ht="12" customHeight="1">
      <c r="B86" s="19"/>
      <c r="C86" s="26" t="s">
        <v>104</v>
      </c>
      <c r="I86" s="97"/>
      <c r="L86" s="19"/>
    </row>
    <row r="87" spans="1:31" s="2" customFormat="1" ht="16.5" customHeight="1">
      <c r="A87" s="31"/>
      <c r="B87" s="32"/>
      <c r="C87" s="31"/>
      <c r="D87" s="31"/>
      <c r="E87" s="246" t="s">
        <v>105</v>
      </c>
      <c r="F87" s="248"/>
      <c r="G87" s="248"/>
      <c r="H87" s="248"/>
      <c r="I87" s="100"/>
      <c r="J87" s="31"/>
      <c r="K87" s="31"/>
      <c r="L87" s="4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31" s="2" customFormat="1" ht="12" customHeight="1">
      <c r="A88" s="31"/>
      <c r="B88" s="32"/>
      <c r="C88" s="26" t="s">
        <v>106</v>
      </c>
      <c r="D88" s="31"/>
      <c r="E88" s="31"/>
      <c r="F88" s="31"/>
      <c r="G88" s="31"/>
      <c r="H88" s="31"/>
      <c r="I88" s="100"/>
      <c r="J88" s="31"/>
      <c r="K88" s="31"/>
      <c r="L88" s="4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31" s="2" customFormat="1" ht="16.5" customHeight="1">
      <c r="A89" s="31"/>
      <c r="B89" s="32"/>
      <c r="C89" s="31"/>
      <c r="D89" s="31"/>
      <c r="E89" s="203" t="str">
        <f>E11</f>
        <v xml:space="preserve">04 - ZTI </v>
      </c>
      <c r="F89" s="248"/>
      <c r="G89" s="248"/>
      <c r="H89" s="248"/>
      <c r="I89" s="100"/>
      <c r="J89" s="31"/>
      <c r="K89" s="31"/>
      <c r="L89" s="4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31" s="2" customFormat="1" ht="6.95" customHeight="1">
      <c r="A90" s="31"/>
      <c r="B90" s="32"/>
      <c r="C90" s="31"/>
      <c r="D90" s="31"/>
      <c r="E90" s="31"/>
      <c r="F90" s="31"/>
      <c r="G90" s="31"/>
      <c r="H90" s="31"/>
      <c r="I90" s="100"/>
      <c r="J90" s="31"/>
      <c r="K90" s="31"/>
      <c r="L90" s="4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31" s="2" customFormat="1" ht="12" customHeight="1">
      <c r="A91" s="31"/>
      <c r="B91" s="32"/>
      <c r="C91" s="26" t="s">
        <v>20</v>
      </c>
      <c r="D91" s="31"/>
      <c r="E91" s="31"/>
      <c r="F91" s="24" t="str">
        <f>F14</f>
        <v>Pardubice</v>
      </c>
      <c r="G91" s="31"/>
      <c r="H91" s="31"/>
      <c r="I91" s="101" t="s">
        <v>22</v>
      </c>
      <c r="J91" s="54" t="str">
        <f>IF(J14="","",J14)</f>
        <v>14. 5. 2020</v>
      </c>
      <c r="K91" s="31"/>
      <c r="L91" s="4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31" s="2" customFormat="1" ht="6.95" customHeight="1">
      <c r="A92" s="31"/>
      <c r="B92" s="32"/>
      <c r="C92" s="31"/>
      <c r="D92" s="31"/>
      <c r="E92" s="31"/>
      <c r="F92" s="31"/>
      <c r="G92" s="31"/>
      <c r="H92" s="31"/>
      <c r="I92" s="100"/>
      <c r="J92" s="31"/>
      <c r="K92" s="31"/>
      <c r="L92" s="4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31" s="2" customFormat="1" ht="25.7" customHeight="1">
      <c r="A93" s="31"/>
      <c r="B93" s="32"/>
      <c r="C93" s="26" t="s">
        <v>24</v>
      </c>
      <c r="D93" s="31"/>
      <c r="E93" s="31"/>
      <c r="F93" s="24" t="str">
        <f>E17</f>
        <v xml:space="preserve">Elektrárny Opatovice a.s. </v>
      </c>
      <c r="G93" s="31"/>
      <c r="H93" s="31"/>
      <c r="I93" s="101" t="s">
        <v>30</v>
      </c>
      <c r="J93" s="29" t="str">
        <f>E23</f>
        <v>PPP, spol. s r.o., Pardubice</v>
      </c>
      <c r="K93" s="31"/>
      <c r="L93" s="4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31" s="2" customFormat="1" ht="15.2" customHeight="1">
      <c r="A94" s="31"/>
      <c r="B94" s="32"/>
      <c r="C94" s="26" t="s">
        <v>28</v>
      </c>
      <c r="D94" s="31"/>
      <c r="E94" s="31"/>
      <c r="F94" s="24" t="str">
        <f>IF(E20="","",E20)</f>
        <v>Vyplň údaj</v>
      </c>
      <c r="G94" s="31"/>
      <c r="H94" s="31"/>
      <c r="I94" s="101" t="s">
        <v>33</v>
      </c>
      <c r="J94" s="29" t="str">
        <f>E26</f>
        <v>Vojtěch</v>
      </c>
      <c r="K94" s="31"/>
      <c r="L94" s="4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31" s="2" customFormat="1" ht="10.35" customHeight="1">
      <c r="A95" s="31"/>
      <c r="B95" s="32"/>
      <c r="C95" s="31"/>
      <c r="D95" s="31"/>
      <c r="E95" s="31"/>
      <c r="F95" s="31"/>
      <c r="G95" s="31"/>
      <c r="H95" s="31"/>
      <c r="I95" s="100"/>
      <c r="J95" s="31"/>
      <c r="K95" s="31"/>
      <c r="L95" s="4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31" s="2" customFormat="1" ht="29.25" customHeight="1">
      <c r="A96" s="31"/>
      <c r="B96" s="32"/>
      <c r="C96" s="126" t="s">
        <v>109</v>
      </c>
      <c r="D96" s="112"/>
      <c r="E96" s="112"/>
      <c r="F96" s="112"/>
      <c r="G96" s="112"/>
      <c r="H96" s="112"/>
      <c r="I96" s="127"/>
      <c r="J96" s="128" t="s">
        <v>110</v>
      </c>
      <c r="K96" s="112"/>
      <c r="L96" s="4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</row>
    <row r="97" spans="1:47" s="2" customFormat="1" ht="10.35" customHeight="1">
      <c r="A97" s="31"/>
      <c r="B97" s="32"/>
      <c r="C97" s="31"/>
      <c r="D97" s="31"/>
      <c r="E97" s="31"/>
      <c r="F97" s="31"/>
      <c r="G97" s="31"/>
      <c r="H97" s="31"/>
      <c r="I97" s="100"/>
      <c r="J97" s="31"/>
      <c r="K97" s="31"/>
      <c r="L97" s="4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</row>
    <row r="98" spans="1:47" s="2" customFormat="1" ht="22.9" customHeight="1">
      <c r="A98" s="31"/>
      <c r="B98" s="32"/>
      <c r="C98" s="129" t="s">
        <v>111</v>
      </c>
      <c r="D98" s="31"/>
      <c r="E98" s="31"/>
      <c r="F98" s="31"/>
      <c r="G98" s="31"/>
      <c r="H98" s="31"/>
      <c r="I98" s="100"/>
      <c r="J98" s="70">
        <f>J122</f>
        <v>0</v>
      </c>
      <c r="K98" s="31"/>
      <c r="L98" s="4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U98" s="16" t="s">
        <v>112</v>
      </c>
    </row>
    <row r="99" spans="1:47" s="9" customFormat="1" ht="24.95" customHeight="1">
      <c r="B99" s="130"/>
      <c r="D99" s="131" t="s">
        <v>144</v>
      </c>
      <c r="E99" s="132"/>
      <c r="F99" s="132"/>
      <c r="G99" s="132"/>
      <c r="H99" s="132"/>
      <c r="I99" s="133"/>
      <c r="J99" s="134">
        <f>J123</f>
        <v>0</v>
      </c>
      <c r="L99" s="130"/>
    </row>
    <row r="100" spans="1:47" s="10" customFormat="1" ht="19.899999999999999" customHeight="1">
      <c r="B100" s="135"/>
      <c r="D100" s="136" t="s">
        <v>239</v>
      </c>
      <c r="E100" s="137"/>
      <c r="F100" s="137"/>
      <c r="G100" s="137"/>
      <c r="H100" s="137"/>
      <c r="I100" s="138"/>
      <c r="J100" s="139">
        <f>J124</f>
        <v>0</v>
      </c>
      <c r="L100" s="135"/>
    </row>
    <row r="101" spans="1:47" s="2" customFormat="1" ht="21.75" customHeight="1">
      <c r="A101" s="31"/>
      <c r="B101" s="32"/>
      <c r="C101" s="31"/>
      <c r="D101" s="31"/>
      <c r="E101" s="31"/>
      <c r="F101" s="31"/>
      <c r="G101" s="31"/>
      <c r="H101" s="31"/>
      <c r="I101" s="100"/>
      <c r="J101" s="31"/>
      <c r="K101" s="31"/>
      <c r="L101" s="4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2" spans="1:47" s="2" customFormat="1" ht="6.95" customHeight="1">
      <c r="A102" s="31"/>
      <c r="B102" s="46"/>
      <c r="C102" s="47"/>
      <c r="D102" s="47"/>
      <c r="E102" s="47"/>
      <c r="F102" s="47"/>
      <c r="G102" s="47"/>
      <c r="H102" s="47"/>
      <c r="I102" s="124"/>
      <c r="J102" s="47"/>
      <c r="K102" s="47"/>
      <c r="L102" s="4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</row>
    <row r="106" spans="1:47" s="2" customFormat="1" ht="6.95" customHeight="1">
      <c r="A106" s="31"/>
      <c r="B106" s="48"/>
      <c r="C106" s="49"/>
      <c r="D106" s="49"/>
      <c r="E106" s="49"/>
      <c r="F106" s="49"/>
      <c r="G106" s="49"/>
      <c r="H106" s="49"/>
      <c r="I106" s="125"/>
      <c r="J106" s="49"/>
      <c r="K106" s="49"/>
      <c r="L106" s="4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47" s="2" customFormat="1" ht="24.95" customHeight="1">
      <c r="A107" s="31"/>
      <c r="B107" s="32"/>
      <c r="C107" s="20" t="s">
        <v>115</v>
      </c>
      <c r="D107" s="31"/>
      <c r="E107" s="31"/>
      <c r="F107" s="31"/>
      <c r="G107" s="31"/>
      <c r="H107" s="31"/>
      <c r="I107" s="100"/>
      <c r="J107" s="31"/>
      <c r="K107" s="31"/>
      <c r="L107" s="4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47" s="2" customFormat="1" ht="6.95" customHeight="1">
      <c r="A108" s="31"/>
      <c r="B108" s="32"/>
      <c r="C108" s="31"/>
      <c r="D108" s="31"/>
      <c r="E108" s="31"/>
      <c r="F108" s="31"/>
      <c r="G108" s="31"/>
      <c r="H108" s="31"/>
      <c r="I108" s="100"/>
      <c r="J108" s="31"/>
      <c r="K108" s="31"/>
      <c r="L108" s="4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47" s="2" customFormat="1" ht="12" customHeight="1">
      <c r="A109" s="31"/>
      <c r="B109" s="32"/>
      <c r="C109" s="26" t="s">
        <v>16</v>
      </c>
      <c r="D109" s="31"/>
      <c r="E109" s="31"/>
      <c r="F109" s="31"/>
      <c r="G109" s="31"/>
      <c r="H109" s="31"/>
      <c r="I109" s="100"/>
      <c r="J109" s="31"/>
      <c r="K109" s="31"/>
      <c r="L109" s="4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47" s="2" customFormat="1" ht="16.5" customHeight="1">
      <c r="A110" s="31"/>
      <c r="B110" s="32"/>
      <c r="C110" s="31"/>
      <c r="D110" s="31"/>
      <c r="E110" s="246" t="str">
        <f>E7</f>
        <v>Pardubice, PS C011 - Rekonstrukce technologie TeV + UT v PS</v>
      </c>
      <c r="F110" s="247"/>
      <c r="G110" s="247"/>
      <c r="H110" s="247"/>
      <c r="I110" s="100"/>
      <c r="J110" s="31"/>
      <c r="K110" s="31"/>
      <c r="L110" s="4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47" s="1" customFormat="1" ht="12" customHeight="1">
      <c r="B111" s="19"/>
      <c r="C111" s="26" t="s">
        <v>104</v>
      </c>
      <c r="I111" s="97"/>
      <c r="L111" s="19"/>
    </row>
    <row r="112" spans="1:47" s="2" customFormat="1" ht="16.5" customHeight="1">
      <c r="A112" s="31"/>
      <c r="B112" s="32"/>
      <c r="C112" s="31"/>
      <c r="D112" s="31"/>
      <c r="E112" s="246" t="s">
        <v>105</v>
      </c>
      <c r="F112" s="248"/>
      <c r="G112" s="248"/>
      <c r="H112" s="248"/>
      <c r="I112" s="100"/>
      <c r="J112" s="31"/>
      <c r="K112" s="31"/>
      <c r="L112" s="4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2" customHeight="1">
      <c r="A113" s="31"/>
      <c r="B113" s="32"/>
      <c r="C113" s="26" t="s">
        <v>106</v>
      </c>
      <c r="D113" s="31"/>
      <c r="E113" s="31"/>
      <c r="F113" s="31"/>
      <c r="G113" s="31"/>
      <c r="H113" s="31"/>
      <c r="I113" s="100"/>
      <c r="J113" s="31"/>
      <c r="K113" s="31"/>
      <c r="L113" s="4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6.5" customHeight="1">
      <c r="A114" s="31"/>
      <c r="B114" s="32"/>
      <c r="C114" s="31"/>
      <c r="D114" s="31"/>
      <c r="E114" s="203" t="str">
        <f>E11</f>
        <v xml:space="preserve">04 - ZTI </v>
      </c>
      <c r="F114" s="248"/>
      <c r="G114" s="248"/>
      <c r="H114" s="248"/>
      <c r="I114" s="100"/>
      <c r="J114" s="31"/>
      <c r="K114" s="31"/>
      <c r="L114" s="4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6.95" customHeight="1">
      <c r="A115" s="31"/>
      <c r="B115" s="32"/>
      <c r="C115" s="31"/>
      <c r="D115" s="31"/>
      <c r="E115" s="31"/>
      <c r="F115" s="31"/>
      <c r="G115" s="31"/>
      <c r="H115" s="31"/>
      <c r="I115" s="100"/>
      <c r="J115" s="31"/>
      <c r="K115" s="31"/>
      <c r="L115" s="4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2" customHeight="1">
      <c r="A116" s="31"/>
      <c r="B116" s="32"/>
      <c r="C116" s="26" t="s">
        <v>20</v>
      </c>
      <c r="D116" s="31"/>
      <c r="E116" s="31"/>
      <c r="F116" s="24" t="str">
        <f>F14</f>
        <v>Pardubice</v>
      </c>
      <c r="G116" s="31"/>
      <c r="H116" s="31"/>
      <c r="I116" s="101" t="s">
        <v>22</v>
      </c>
      <c r="J116" s="54" t="str">
        <f>IF(J14="","",J14)</f>
        <v>14. 5. 2020</v>
      </c>
      <c r="K116" s="31"/>
      <c r="L116" s="4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6.95" customHeight="1">
      <c r="A117" s="31"/>
      <c r="B117" s="32"/>
      <c r="C117" s="31"/>
      <c r="D117" s="31"/>
      <c r="E117" s="31"/>
      <c r="F117" s="31"/>
      <c r="G117" s="31"/>
      <c r="H117" s="31"/>
      <c r="I117" s="100"/>
      <c r="J117" s="31"/>
      <c r="K117" s="31"/>
      <c r="L117" s="4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25.7" customHeight="1">
      <c r="A118" s="31"/>
      <c r="B118" s="32"/>
      <c r="C118" s="26" t="s">
        <v>24</v>
      </c>
      <c r="D118" s="31"/>
      <c r="E118" s="31"/>
      <c r="F118" s="24" t="str">
        <f>E17</f>
        <v xml:space="preserve">Elektrárny Opatovice a.s. </v>
      </c>
      <c r="G118" s="31"/>
      <c r="H118" s="31"/>
      <c r="I118" s="101" t="s">
        <v>30</v>
      </c>
      <c r="J118" s="29" t="str">
        <f>E23</f>
        <v>PPP, spol. s r.o., Pardubice</v>
      </c>
      <c r="K118" s="31"/>
      <c r="L118" s="4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5.2" customHeight="1">
      <c r="A119" s="31"/>
      <c r="B119" s="32"/>
      <c r="C119" s="26" t="s">
        <v>28</v>
      </c>
      <c r="D119" s="31"/>
      <c r="E119" s="31"/>
      <c r="F119" s="24" t="str">
        <f>IF(E20="","",E20)</f>
        <v>Vyplň údaj</v>
      </c>
      <c r="G119" s="31"/>
      <c r="H119" s="31"/>
      <c r="I119" s="101" t="s">
        <v>33</v>
      </c>
      <c r="J119" s="29" t="str">
        <f>E26</f>
        <v>Vojtěch</v>
      </c>
      <c r="K119" s="31"/>
      <c r="L119" s="4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10.35" customHeight="1">
      <c r="A120" s="31"/>
      <c r="B120" s="32"/>
      <c r="C120" s="31"/>
      <c r="D120" s="31"/>
      <c r="E120" s="31"/>
      <c r="F120" s="31"/>
      <c r="G120" s="31"/>
      <c r="H120" s="31"/>
      <c r="I120" s="100"/>
      <c r="J120" s="31"/>
      <c r="K120" s="31"/>
      <c r="L120" s="4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11" customFormat="1" ht="29.25" customHeight="1">
      <c r="A121" s="140"/>
      <c r="B121" s="141"/>
      <c r="C121" s="142" t="s">
        <v>116</v>
      </c>
      <c r="D121" s="143" t="s">
        <v>61</v>
      </c>
      <c r="E121" s="143" t="s">
        <v>57</v>
      </c>
      <c r="F121" s="143" t="s">
        <v>58</v>
      </c>
      <c r="G121" s="143" t="s">
        <v>117</v>
      </c>
      <c r="H121" s="143" t="s">
        <v>118</v>
      </c>
      <c r="I121" s="144" t="s">
        <v>119</v>
      </c>
      <c r="J121" s="143" t="s">
        <v>110</v>
      </c>
      <c r="K121" s="145" t="s">
        <v>120</v>
      </c>
      <c r="L121" s="146"/>
      <c r="M121" s="61" t="s">
        <v>1</v>
      </c>
      <c r="N121" s="62" t="s">
        <v>40</v>
      </c>
      <c r="O121" s="62" t="s">
        <v>121</v>
      </c>
      <c r="P121" s="62" t="s">
        <v>122</v>
      </c>
      <c r="Q121" s="62" t="s">
        <v>123</v>
      </c>
      <c r="R121" s="62" t="s">
        <v>124</v>
      </c>
      <c r="S121" s="62" t="s">
        <v>125</v>
      </c>
      <c r="T121" s="63" t="s">
        <v>126</v>
      </c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</row>
    <row r="122" spans="1:65" s="2" customFormat="1" ht="22.9" customHeight="1">
      <c r="A122" s="31"/>
      <c r="B122" s="32"/>
      <c r="C122" s="68" t="s">
        <v>127</v>
      </c>
      <c r="D122" s="31"/>
      <c r="E122" s="31"/>
      <c r="F122" s="31"/>
      <c r="G122" s="31"/>
      <c r="H122" s="31"/>
      <c r="I122" s="100"/>
      <c r="J122" s="147">
        <f>BK122</f>
        <v>0</v>
      </c>
      <c r="K122" s="31"/>
      <c r="L122" s="32"/>
      <c r="M122" s="64"/>
      <c r="N122" s="55"/>
      <c r="O122" s="65"/>
      <c r="P122" s="148">
        <f>P123</f>
        <v>0</v>
      </c>
      <c r="Q122" s="65"/>
      <c r="R122" s="148">
        <f>R123</f>
        <v>0</v>
      </c>
      <c r="S122" s="65"/>
      <c r="T122" s="149">
        <f>T123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T122" s="16" t="s">
        <v>75</v>
      </c>
      <c r="AU122" s="16" t="s">
        <v>112</v>
      </c>
      <c r="BK122" s="150">
        <f>BK123</f>
        <v>0</v>
      </c>
    </row>
    <row r="123" spans="1:65" s="12" customFormat="1" ht="25.9" customHeight="1">
      <c r="B123" s="151"/>
      <c r="D123" s="152" t="s">
        <v>75</v>
      </c>
      <c r="E123" s="153" t="s">
        <v>195</v>
      </c>
      <c r="F123" s="153" t="s">
        <v>196</v>
      </c>
      <c r="I123" s="154"/>
      <c r="J123" s="155">
        <f>BK123</f>
        <v>0</v>
      </c>
      <c r="L123" s="151"/>
      <c r="M123" s="156"/>
      <c r="N123" s="157"/>
      <c r="O123" s="157"/>
      <c r="P123" s="158">
        <f>P124</f>
        <v>0</v>
      </c>
      <c r="Q123" s="157"/>
      <c r="R123" s="158">
        <f>R124</f>
        <v>0</v>
      </c>
      <c r="S123" s="157"/>
      <c r="T123" s="159">
        <f>T124</f>
        <v>0</v>
      </c>
      <c r="AR123" s="152" t="s">
        <v>85</v>
      </c>
      <c r="AT123" s="160" t="s">
        <v>75</v>
      </c>
      <c r="AU123" s="160" t="s">
        <v>76</v>
      </c>
      <c r="AY123" s="152" t="s">
        <v>131</v>
      </c>
      <c r="BK123" s="161">
        <f>BK124</f>
        <v>0</v>
      </c>
    </row>
    <row r="124" spans="1:65" s="12" customFormat="1" ht="22.9" customHeight="1">
      <c r="B124" s="151"/>
      <c r="D124" s="152" t="s">
        <v>75</v>
      </c>
      <c r="E124" s="162" t="s">
        <v>240</v>
      </c>
      <c r="F124" s="162" t="s">
        <v>241</v>
      </c>
      <c r="I124" s="154"/>
      <c r="J124" s="163">
        <f>BK124</f>
        <v>0</v>
      </c>
      <c r="L124" s="151"/>
      <c r="M124" s="156"/>
      <c r="N124" s="157"/>
      <c r="O124" s="157"/>
      <c r="P124" s="158">
        <f>P125</f>
        <v>0</v>
      </c>
      <c r="Q124" s="157"/>
      <c r="R124" s="158">
        <f>R125</f>
        <v>0</v>
      </c>
      <c r="S124" s="157"/>
      <c r="T124" s="159">
        <f>T125</f>
        <v>0</v>
      </c>
      <c r="AR124" s="152" t="s">
        <v>85</v>
      </c>
      <c r="AT124" s="160" t="s">
        <v>75</v>
      </c>
      <c r="AU124" s="160" t="s">
        <v>83</v>
      </c>
      <c r="AY124" s="152" t="s">
        <v>131</v>
      </c>
      <c r="BK124" s="161">
        <f>BK125</f>
        <v>0</v>
      </c>
    </row>
    <row r="125" spans="1:65" s="2" customFormat="1" ht="16.5" customHeight="1">
      <c r="A125" s="31"/>
      <c r="B125" s="164"/>
      <c r="C125" s="165" t="s">
        <v>83</v>
      </c>
      <c r="D125" s="165" t="s">
        <v>134</v>
      </c>
      <c r="E125" s="166" t="s">
        <v>242</v>
      </c>
      <c r="F125" s="167" t="s">
        <v>243</v>
      </c>
      <c r="G125" s="168" t="s">
        <v>136</v>
      </c>
      <c r="H125" s="169">
        <v>1</v>
      </c>
      <c r="I125" s="170"/>
      <c r="J125" s="171">
        <f>ROUND(I125*H125,2)</f>
        <v>0</v>
      </c>
      <c r="K125" s="167" t="s">
        <v>1</v>
      </c>
      <c r="L125" s="32"/>
      <c r="M125" s="172" t="s">
        <v>1</v>
      </c>
      <c r="N125" s="173" t="s">
        <v>41</v>
      </c>
      <c r="O125" s="174"/>
      <c r="P125" s="175">
        <f>O125*H125</f>
        <v>0</v>
      </c>
      <c r="Q125" s="175">
        <v>0</v>
      </c>
      <c r="R125" s="175">
        <f>Q125*H125</f>
        <v>0</v>
      </c>
      <c r="S125" s="175">
        <v>0</v>
      </c>
      <c r="T125" s="176">
        <f>S125*H125</f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77" t="s">
        <v>202</v>
      </c>
      <c r="AT125" s="177" t="s">
        <v>134</v>
      </c>
      <c r="AU125" s="177" t="s">
        <v>85</v>
      </c>
      <c r="AY125" s="16" t="s">
        <v>131</v>
      </c>
      <c r="BE125" s="178">
        <f>IF(N125="základní",J125,0)</f>
        <v>0</v>
      </c>
      <c r="BF125" s="178">
        <f>IF(N125="snížená",J125,0)</f>
        <v>0</v>
      </c>
      <c r="BG125" s="178">
        <f>IF(N125="zákl. přenesená",J125,0)</f>
        <v>0</v>
      </c>
      <c r="BH125" s="178">
        <f>IF(N125="sníž. přenesená",J125,0)</f>
        <v>0</v>
      </c>
      <c r="BI125" s="178">
        <f>IF(N125="nulová",J125,0)</f>
        <v>0</v>
      </c>
      <c r="BJ125" s="16" t="s">
        <v>83</v>
      </c>
      <c r="BK125" s="178">
        <f>ROUND(I125*H125,2)</f>
        <v>0</v>
      </c>
      <c r="BL125" s="16" t="s">
        <v>202</v>
      </c>
      <c r="BM125" s="177" t="s">
        <v>244</v>
      </c>
    </row>
    <row r="126" spans="1:65" s="2" customFormat="1" ht="6.95" customHeight="1">
      <c r="A126" s="31"/>
      <c r="B126" s="46"/>
      <c r="C126" s="47"/>
      <c r="D126" s="47"/>
      <c r="E126" s="47"/>
      <c r="F126" s="47"/>
      <c r="G126" s="47"/>
      <c r="H126" s="47"/>
      <c r="I126" s="124"/>
      <c r="J126" s="47"/>
      <c r="K126" s="47"/>
      <c r="L126" s="32"/>
      <c r="M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</sheetData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00 - Vedlejší a ostatní n...</vt:lpstr>
      <vt:lpstr>01 - Stavební část</vt:lpstr>
      <vt:lpstr>02 - Vytápění</vt:lpstr>
      <vt:lpstr>03 - Elektro</vt:lpstr>
      <vt:lpstr>04 - ZTI </vt:lpstr>
      <vt:lpstr>'00 - Vedlejší a ostatní n...'!Názvy_tisku</vt:lpstr>
      <vt:lpstr>'01 - Stavební část'!Názvy_tisku</vt:lpstr>
      <vt:lpstr>'02 - Vytápění'!Názvy_tisku</vt:lpstr>
      <vt:lpstr>'03 - Elektro'!Názvy_tisku</vt:lpstr>
      <vt:lpstr>'04 - ZTI '!Názvy_tisku</vt:lpstr>
      <vt:lpstr>'Rekapitulace stavby'!Názvy_tisku</vt:lpstr>
      <vt:lpstr>'00 - Vedlejší a ostatní n...'!Oblast_tisku</vt:lpstr>
      <vt:lpstr>'01 - Stavební část'!Oblast_tisku</vt:lpstr>
      <vt:lpstr>'02 - Vytápění'!Oblast_tisku</vt:lpstr>
      <vt:lpstr>'03 - Elektro'!Oblast_tisku</vt:lpstr>
      <vt:lpstr>'04 - ZTI 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Vojtěch</dc:creator>
  <cp:lastModifiedBy>Aleš Vojtěch</cp:lastModifiedBy>
  <dcterms:created xsi:type="dcterms:W3CDTF">2020-05-18T08:18:41Z</dcterms:created>
  <dcterms:modified xsi:type="dcterms:W3CDTF">2020-05-18T08:19:33Z</dcterms:modified>
</cp:coreProperties>
</file>